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пояснения" sheetId="14" r:id="rId3"/>
    <sheet name="сортавала" sheetId="5" state="hidden" r:id="rId4"/>
    <sheet name="бюджет округа (района)" sheetId="8" state="hidden" r:id="rId5"/>
    <sheet name="бюджеты поселений" sheetId="9" state="hidden" r:id="rId6"/>
    <sheet name="КРЕДИТ ДЛЯ ПОСЕЛЕНИЯ" sheetId="10" state="hidden" r:id="rId7"/>
    <sheet name="Лист1" sheetId="12" state="hidden" r:id="rId8"/>
  </sheets>
  <externalReferences>
    <externalReference r:id="rId9"/>
    <externalReference r:id="rId10"/>
    <externalReference r:id="rId11"/>
  </externalReferences>
  <definedNames>
    <definedName name="_xlnm.Print_Titles" localSheetId="4">'бюджет округа (района)'!$A:$B,'бюджет округа (района)'!$5:$8</definedName>
    <definedName name="_xlnm.Print_Titles" localSheetId="5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6">'КРЕДИТ ДЛЯ ПОСЕЛЕНИЯ'!$A:$B,'КРЕДИТ ДЛЯ ПОСЕЛЕНИЯ'!$5:$8</definedName>
    <definedName name="_xlnm.Print_Titles" localSheetId="2">пояснения!$A:$B,пояснения!$6:$9</definedName>
    <definedName name="_xlnm.Print_Titles" localSheetId="3">сортавала!$4:$7</definedName>
    <definedName name="_xlnm.Print_Area" localSheetId="4">'бюджет округа (района)'!$A$2:$BL$131</definedName>
    <definedName name="_xlnm.Print_Area" localSheetId="5">'бюджеты поселений'!$A$2:$BL$131</definedName>
    <definedName name="_xlnm.Print_Area" localSheetId="1">конс.!$A$1:$DX$58</definedName>
    <definedName name="_xlnm.Print_Area" localSheetId="0">'консолидированный (короткая)'!$A$2:$DV$130</definedName>
    <definedName name="_xlnm.Print_Area" localSheetId="6">'КРЕДИТ ДЛЯ ПОСЕЛЕНИЯ'!$A$2:$BL$128</definedName>
    <definedName name="_xlnm.Print_Area" localSheetId="2">пояснения!$A$1:$H$71</definedName>
    <definedName name="_xlnm.Print_Area" localSheetId="3">сортавала!$A$1:$DV$111</definedName>
  </definedNames>
  <calcPr calcId="145621" iterate="1"/>
</workbook>
</file>

<file path=xl/calcChain.xml><?xml version="1.0" encoding="utf-8"?>
<calcChain xmlns="http://schemas.openxmlformats.org/spreadsheetml/2006/main">
  <c r="G14" i="1" l="1"/>
  <c r="H14" i="1"/>
  <c r="DM27" i="1" l="1"/>
  <c r="DM28" i="1"/>
  <c r="DM29" i="1"/>
  <c r="DM30" i="1"/>
  <c r="DM31" i="1"/>
  <c r="DM32" i="1"/>
  <c r="DM33" i="1"/>
  <c r="DM34" i="1"/>
  <c r="DM35" i="1"/>
  <c r="DM36" i="1"/>
  <c r="DM37" i="1"/>
  <c r="DM38" i="1"/>
  <c r="DM39" i="1"/>
  <c r="DM40" i="1"/>
  <c r="DM41" i="1"/>
  <c r="DM42" i="1"/>
  <c r="DM43" i="1"/>
  <c r="DM46" i="1"/>
  <c r="DM47" i="1"/>
  <c r="DM48" i="1"/>
  <c r="DM49" i="1"/>
  <c r="DM50" i="1"/>
  <c r="DM51" i="1"/>
  <c r="DM52" i="1"/>
  <c r="DM53" i="1"/>
  <c r="DM54" i="1"/>
  <c r="DM26" i="1"/>
  <c r="DN33" i="1"/>
  <c r="DN34" i="1"/>
  <c r="DN35" i="1"/>
  <c r="DN36" i="1"/>
  <c r="DN37" i="1"/>
  <c r="DN38" i="1"/>
  <c r="DN39" i="1"/>
  <c r="DN40" i="1"/>
  <c r="DN41" i="1"/>
  <c r="DN42" i="1"/>
  <c r="DN43" i="1"/>
  <c r="DN46" i="1"/>
  <c r="DN47" i="1"/>
  <c r="DN48" i="1"/>
  <c r="DN49" i="1"/>
  <c r="DN50" i="1"/>
  <c r="DN51" i="1"/>
  <c r="DN52" i="1"/>
  <c r="DN53" i="1"/>
  <c r="DN54" i="1"/>
  <c r="DN27" i="1"/>
  <c r="DN28" i="1"/>
  <c r="DN29" i="1"/>
  <c r="DN30" i="1"/>
  <c r="DN31" i="1"/>
  <c r="DN32" i="1"/>
  <c r="DN26" i="1"/>
  <c r="DN17" i="1" l="1"/>
  <c r="DM17" i="1"/>
  <c r="DL45" i="1" l="1"/>
  <c r="DL44" i="1" l="1"/>
  <c r="DV25" i="1" l="1"/>
  <c r="BC17" i="1"/>
  <c r="BD17" i="1"/>
  <c r="BD18" i="1"/>
  <c r="BD19" i="1"/>
  <c r="BD20" i="1"/>
  <c r="BD21" i="1"/>
  <c r="CG12" i="1"/>
  <c r="CH12" i="1"/>
  <c r="CS12" i="1"/>
  <c r="CT12" i="1"/>
  <c r="DK12" i="1"/>
  <c r="DL12" i="1"/>
  <c r="DL11" i="1" s="1"/>
  <c r="DS12" i="1"/>
  <c r="DT12" i="1"/>
  <c r="BF12" i="1"/>
  <c r="BE12" i="1"/>
  <c r="BB12" i="1"/>
  <c r="BA12" i="1"/>
  <c r="AX45" i="1" l="1"/>
  <c r="AW45" i="1"/>
  <c r="AW44" i="1" s="1"/>
  <c r="AX12" i="1"/>
  <c r="AW12" i="1"/>
  <c r="DN12" i="1" l="1"/>
  <c r="DM12" i="1"/>
  <c r="AX44" i="1"/>
  <c r="DN44" i="1" s="1"/>
  <c r="DN45" i="1"/>
  <c r="AW11" i="1"/>
  <c r="AX11" i="1"/>
  <c r="DN11" i="1" s="1"/>
  <c r="AW10" i="1"/>
  <c r="AX10" i="1" l="1"/>
  <c r="O12" i="1"/>
  <c r="P12" i="1"/>
  <c r="F45" i="1"/>
  <c r="F44" i="1" s="1"/>
  <c r="E45" i="1"/>
  <c r="E44" i="1" s="1"/>
  <c r="F12" i="1"/>
  <c r="E12" i="1"/>
  <c r="D45" i="1"/>
  <c r="D44" i="1" s="1"/>
  <c r="C45" i="1"/>
  <c r="C44" i="1" s="1"/>
  <c r="D12" i="1"/>
  <c r="D11" i="1" s="1"/>
  <c r="C12" i="1"/>
  <c r="F11" i="1" l="1"/>
  <c r="D10" i="1"/>
  <c r="F10" i="1"/>
  <c r="C11" i="1"/>
  <c r="C10" i="1"/>
  <c r="E10" i="1"/>
  <c r="E11" i="1"/>
  <c r="G45" i="1" l="1"/>
  <c r="G44" i="1" s="1"/>
  <c r="H45" i="1"/>
  <c r="H44" i="1" s="1"/>
  <c r="H12" i="1"/>
  <c r="G12" i="1"/>
  <c r="G10" i="1" l="1"/>
  <c r="H11" i="1"/>
  <c r="G11" i="1"/>
  <c r="H10" i="1"/>
  <c r="DU25" i="1" l="1"/>
  <c r="CJ42" i="1" l="1"/>
  <c r="CI42" i="1"/>
  <c r="CJ40" i="1"/>
  <c r="CI40" i="1"/>
  <c r="CJ39" i="1"/>
  <c r="CI39" i="1"/>
  <c r="CJ36" i="1"/>
  <c r="CI36" i="1"/>
  <c r="CJ35" i="1"/>
  <c r="CI35" i="1"/>
  <c r="CJ34" i="1"/>
  <c r="CI34" i="1"/>
  <c r="CJ31" i="1"/>
  <c r="CI31" i="1"/>
  <c r="CJ30" i="1"/>
  <c r="CI30" i="1"/>
  <c r="CJ29" i="1"/>
  <c r="CI29" i="1"/>
  <c r="CJ28" i="1"/>
  <c r="CI28" i="1"/>
  <c r="CJ27" i="1"/>
  <c r="CI27" i="1"/>
  <c r="CI21" i="1"/>
  <c r="CI20" i="1"/>
  <c r="BD13" i="1" l="1"/>
  <c r="BD14" i="1"/>
  <c r="BC13" i="1"/>
  <c r="BC14" i="1"/>
  <c r="N46" i="1" l="1"/>
  <c r="N47" i="1"/>
  <c r="N48" i="1"/>
  <c r="N49" i="1"/>
  <c r="N50" i="1"/>
  <c r="N51" i="1"/>
  <c r="N52" i="1"/>
  <c r="N53" i="1"/>
  <c r="N54" i="1"/>
  <c r="M47" i="1"/>
  <c r="M48" i="1"/>
  <c r="M49" i="1"/>
  <c r="M50" i="1"/>
  <c r="M51" i="1"/>
  <c r="M52" i="1"/>
  <c r="M53" i="1"/>
  <c r="M54" i="1"/>
  <c r="M46" i="1"/>
  <c r="M13" i="1"/>
  <c r="M14" i="1"/>
  <c r="M15" i="1"/>
  <c r="M16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N14" i="1"/>
  <c r="N15" i="1"/>
  <c r="N16" i="1"/>
  <c r="N18" i="1"/>
  <c r="N19" i="1"/>
  <c r="N20" i="1"/>
  <c r="N21" i="1"/>
  <c r="N22" i="1"/>
  <c r="N23" i="1"/>
  <c r="N24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13" i="1"/>
  <c r="BD46" i="1" l="1"/>
  <c r="BD47" i="1"/>
  <c r="BD48" i="1"/>
  <c r="BD49" i="1"/>
  <c r="BD50" i="1"/>
  <c r="BD51" i="1"/>
  <c r="BD52" i="1"/>
  <c r="BD53" i="1"/>
  <c r="BD54" i="1"/>
  <c r="BC46" i="1"/>
  <c r="BC47" i="1"/>
  <c r="BC48" i="1"/>
  <c r="BC49" i="1"/>
  <c r="BC50" i="1"/>
  <c r="BC51" i="1"/>
  <c r="BC52" i="1"/>
  <c r="BC53" i="1"/>
  <c r="BC54" i="1"/>
  <c r="DW13" i="1" l="1"/>
  <c r="DX13" i="1"/>
  <c r="DW14" i="1"/>
  <c r="DX14" i="1"/>
  <c r="DW15" i="1"/>
  <c r="DX15" i="1"/>
  <c r="DW16" i="1"/>
  <c r="DX16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W42" i="1"/>
  <c r="DX42" i="1"/>
  <c r="DW43" i="1"/>
  <c r="DX43" i="1"/>
  <c r="DW46" i="1"/>
  <c r="DX46" i="1"/>
  <c r="DW47" i="1"/>
  <c r="DX47" i="1"/>
  <c r="DW48" i="1"/>
  <c r="DX48" i="1"/>
  <c r="DW49" i="1"/>
  <c r="DX49" i="1"/>
  <c r="DW50" i="1"/>
  <c r="DX50" i="1"/>
  <c r="DW51" i="1"/>
  <c r="DX51" i="1"/>
  <c r="DW52" i="1"/>
  <c r="DX52" i="1"/>
  <c r="DW53" i="1"/>
  <c r="DX53" i="1"/>
  <c r="DW54" i="1"/>
  <c r="DX54" i="1"/>
  <c r="DM13" i="1"/>
  <c r="DN13" i="1"/>
  <c r="DM14" i="1"/>
  <c r="DN14" i="1"/>
  <c r="DM15" i="1"/>
  <c r="DN15" i="1"/>
  <c r="DM16" i="1"/>
  <c r="DN16" i="1"/>
  <c r="DM18" i="1"/>
  <c r="DN18" i="1"/>
  <c r="DM19" i="1"/>
  <c r="DN19" i="1"/>
  <c r="DM20" i="1"/>
  <c r="DN20" i="1"/>
  <c r="DM21" i="1"/>
  <c r="DN21" i="1"/>
  <c r="DM22" i="1"/>
  <c r="DN22" i="1"/>
  <c r="DM23" i="1"/>
  <c r="DN23" i="1"/>
  <c r="DM24" i="1"/>
  <c r="DN24" i="1"/>
  <c r="DU13" i="1"/>
  <c r="DV13" i="1"/>
  <c r="DU14" i="1"/>
  <c r="DV14" i="1"/>
  <c r="DU15" i="1"/>
  <c r="DV15" i="1"/>
  <c r="DU16" i="1"/>
  <c r="DV16" i="1"/>
  <c r="DU18" i="1"/>
  <c r="DV18" i="1"/>
  <c r="DU19" i="1"/>
  <c r="DV19" i="1"/>
  <c r="DU20" i="1"/>
  <c r="DV20" i="1"/>
  <c r="DU21" i="1"/>
  <c r="DV21" i="1"/>
  <c r="DU22" i="1"/>
  <c r="DV22" i="1"/>
  <c r="DU23" i="1"/>
  <c r="DV23" i="1"/>
  <c r="DU24" i="1"/>
  <c r="DV24" i="1"/>
  <c r="DU26" i="1"/>
  <c r="DV26" i="1"/>
  <c r="DU27" i="1"/>
  <c r="DV27" i="1"/>
  <c r="DU28" i="1"/>
  <c r="DV28" i="1"/>
  <c r="DU29" i="1"/>
  <c r="DV29" i="1"/>
  <c r="DU30" i="1"/>
  <c r="DV30" i="1"/>
  <c r="DU31" i="1"/>
  <c r="DV31" i="1"/>
  <c r="DU32" i="1"/>
  <c r="DV32" i="1"/>
  <c r="DU33" i="1"/>
  <c r="DV33" i="1"/>
  <c r="DU34" i="1"/>
  <c r="DV34" i="1"/>
  <c r="DU35" i="1"/>
  <c r="DV35" i="1"/>
  <c r="DU36" i="1"/>
  <c r="DV36" i="1"/>
  <c r="DU37" i="1"/>
  <c r="DV37" i="1"/>
  <c r="DU38" i="1"/>
  <c r="DV38" i="1"/>
  <c r="DU39" i="1"/>
  <c r="DV39" i="1"/>
  <c r="DU40" i="1"/>
  <c r="DV40" i="1"/>
  <c r="DU41" i="1"/>
  <c r="DV41" i="1"/>
  <c r="DU42" i="1"/>
  <c r="DV42" i="1"/>
  <c r="DU43" i="1"/>
  <c r="DV43" i="1"/>
  <c r="DU46" i="1"/>
  <c r="DV46" i="1"/>
  <c r="DU47" i="1"/>
  <c r="DV47" i="1"/>
  <c r="DU48" i="1"/>
  <c r="DV48" i="1"/>
  <c r="DU49" i="1"/>
  <c r="DV49" i="1"/>
  <c r="DU50" i="1"/>
  <c r="DV50" i="1"/>
  <c r="DU51" i="1"/>
  <c r="DV51" i="1"/>
  <c r="DU52" i="1"/>
  <c r="DV52" i="1"/>
  <c r="DU53" i="1"/>
  <c r="DV53" i="1"/>
  <c r="DU54" i="1"/>
  <c r="DV54" i="1"/>
  <c r="BD42" i="1" l="1"/>
  <c r="BC42" i="1"/>
  <c r="BD40" i="1"/>
  <c r="BC40" i="1"/>
  <c r="BD39" i="1"/>
  <c r="BC39" i="1"/>
  <c r="BD36" i="1"/>
  <c r="BC36" i="1"/>
  <c r="BD35" i="1"/>
  <c r="BC35" i="1"/>
  <c r="BD34" i="1"/>
  <c r="BC34" i="1"/>
  <c r="BD31" i="1"/>
  <c r="BD30" i="1"/>
  <c r="BD29" i="1"/>
  <c r="BD28" i="1"/>
  <c r="BD27" i="1"/>
  <c r="BC31" i="1"/>
  <c r="BC30" i="1"/>
  <c r="BC29" i="1"/>
  <c r="BC28" i="1"/>
  <c r="BC27" i="1"/>
  <c r="BC21" i="1"/>
  <c r="BC20" i="1"/>
  <c r="B14" i="14" l="1"/>
  <c r="BC32" i="1"/>
  <c r="BD32" i="1"/>
  <c r="BG32" i="1"/>
  <c r="BI32" i="1" s="1"/>
  <c r="BK32" i="1" s="1"/>
  <c r="BH32" i="1"/>
  <c r="BJ32" i="1" s="1"/>
  <c r="BL32" i="1" s="1"/>
  <c r="BM32" i="1"/>
  <c r="BN32" i="1"/>
  <c r="BS32" i="1"/>
  <c r="BT32" i="1"/>
  <c r="BY32" i="1"/>
  <c r="BZ32" i="1"/>
  <c r="CE32" i="1"/>
  <c r="CF32" i="1"/>
  <c r="CI32" i="1"/>
  <c r="CJ32" i="1"/>
  <c r="CK32" i="1"/>
  <c r="CL32" i="1"/>
  <c r="CO32" i="1"/>
  <c r="CP32" i="1"/>
  <c r="CQ32" i="1"/>
  <c r="CR32" i="1"/>
  <c r="CU32" i="1"/>
  <c r="CV32" i="1"/>
  <c r="CW32" i="1"/>
  <c r="CX32" i="1"/>
  <c r="DC32" i="1"/>
  <c r="DD32" i="1"/>
  <c r="DG32" i="1"/>
  <c r="DH32" i="1"/>
  <c r="DI32" i="1"/>
  <c r="DJ32" i="1"/>
  <c r="DO32" i="1"/>
  <c r="DP32" i="1"/>
  <c r="DQ32" i="1"/>
  <c r="DR32" i="1"/>
  <c r="BO32" i="1" l="1"/>
  <c r="BP32" i="1"/>
  <c r="BV32" i="1" l="1"/>
  <c r="BR32" i="1"/>
  <c r="BU32" i="1"/>
  <c r="BQ32" i="1"/>
  <c r="DT45" i="1"/>
  <c r="DS45" i="1"/>
  <c r="DS11" i="1" s="1"/>
  <c r="DK45" i="1"/>
  <c r="DM45" i="1" s="1"/>
  <c r="DJ45" i="1"/>
  <c r="DJ44" i="1" s="1"/>
  <c r="DI45" i="1"/>
  <c r="DI44" i="1" s="1"/>
  <c r="DH45" i="1"/>
  <c r="DH44" i="1" s="1"/>
  <c r="DG45" i="1"/>
  <c r="DG44" i="1" s="1"/>
  <c r="DF45" i="1"/>
  <c r="DF44" i="1" s="1"/>
  <c r="DE45" i="1"/>
  <c r="DE44" i="1" s="1"/>
  <c r="DD45" i="1"/>
  <c r="DC45" i="1"/>
  <c r="DC44" i="1" s="1"/>
  <c r="DB45" i="1"/>
  <c r="DB44" i="1" s="1"/>
  <c r="DA45" i="1"/>
  <c r="DA44" i="1" s="1"/>
  <c r="CZ45" i="1"/>
  <c r="CZ44" i="1" s="1"/>
  <c r="CY45" i="1"/>
  <c r="CY44" i="1" s="1"/>
  <c r="CX45" i="1"/>
  <c r="CX44" i="1" s="1"/>
  <c r="CW45" i="1"/>
  <c r="CW44" i="1" s="1"/>
  <c r="CV45" i="1"/>
  <c r="CV44" i="1" s="1"/>
  <c r="CU45" i="1"/>
  <c r="CU44" i="1" s="1"/>
  <c r="CT45" i="1"/>
  <c r="CS45" i="1"/>
  <c r="CR45" i="1"/>
  <c r="CR44" i="1" s="1"/>
  <c r="CQ45" i="1"/>
  <c r="CQ44" i="1" s="1"/>
  <c r="CP45" i="1"/>
  <c r="CO45" i="1"/>
  <c r="CO44" i="1" s="1"/>
  <c r="CN45" i="1"/>
  <c r="CN44" i="1" s="1"/>
  <c r="CM45" i="1"/>
  <c r="CM44" i="1" s="1"/>
  <c r="CL45" i="1"/>
  <c r="CL44" i="1" s="1"/>
  <c r="CK45" i="1"/>
  <c r="CK44" i="1" s="1"/>
  <c r="CJ45" i="1"/>
  <c r="CJ44" i="1" s="1"/>
  <c r="CI45" i="1"/>
  <c r="CI44" i="1" s="1"/>
  <c r="CH45" i="1"/>
  <c r="CG45" i="1"/>
  <c r="CF45" i="1"/>
  <c r="CF44" i="1" s="1"/>
  <c r="CE45" i="1"/>
  <c r="CE44" i="1" s="1"/>
  <c r="CD45" i="1"/>
  <c r="CD44" i="1" s="1"/>
  <c r="CC45" i="1"/>
  <c r="CC44" i="1" s="1"/>
  <c r="CB45" i="1"/>
  <c r="CB44" i="1" s="1"/>
  <c r="CA45" i="1"/>
  <c r="CA44" i="1" s="1"/>
  <c r="BZ45" i="1"/>
  <c r="BZ44" i="1" s="1"/>
  <c r="BY45" i="1"/>
  <c r="BY44" i="1" s="1"/>
  <c r="BX45" i="1"/>
  <c r="BX44" i="1" s="1"/>
  <c r="BW45" i="1"/>
  <c r="BW44" i="1" s="1"/>
  <c r="BV45" i="1"/>
  <c r="BV44" i="1" s="1"/>
  <c r="BU45" i="1"/>
  <c r="BU44" i="1" s="1"/>
  <c r="BT45" i="1"/>
  <c r="BT44" i="1" s="1"/>
  <c r="BS45" i="1"/>
  <c r="BS44" i="1" s="1"/>
  <c r="BR45" i="1"/>
  <c r="BR44" i="1" s="1"/>
  <c r="BQ45" i="1"/>
  <c r="BQ44" i="1" s="1"/>
  <c r="BP45" i="1"/>
  <c r="BP44" i="1" s="1"/>
  <c r="BO45" i="1"/>
  <c r="BO44" i="1" s="1"/>
  <c r="BN45" i="1"/>
  <c r="BN44" i="1" s="1"/>
  <c r="BM45" i="1"/>
  <c r="BM44" i="1" s="1"/>
  <c r="BL45" i="1"/>
  <c r="BL44" i="1" s="1"/>
  <c r="BK45" i="1"/>
  <c r="BK44" i="1" s="1"/>
  <c r="BJ45" i="1"/>
  <c r="BJ44" i="1" s="1"/>
  <c r="BI45" i="1"/>
  <c r="BI44" i="1" s="1"/>
  <c r="BH45" i="1"/>
  <c r="BG45" i="1"/>
  <c r="BG44" i="1" s="1"/>
  <c r="BF45" i="1"/>
  <c r="BF44" i="1" s="1"/>
  <c r="BE45" i="1"/>
  <c r="BE44" i="1" s="1"/>
  <c r="BB45" i="1"/>
  <c r="BA45" i="1"/>
  <c r="AZ45" i="1"/>
  <c r="AZ44" i="1" s="1"/>
  <c r="AY45" i="1"/>
  <c r="AY44" i="1" s="1"/>
  <c r="AV45" i="1"/>
  <c r="AV44" i="1" s="1"/>
  <c r="AU45" i="1"/>
  <c r="AU44" i="1" s="1"/>
  <c r="AT45" i="1"/>
  <c r="AT44" i="1" s="1"/>
  <c r="AS45" i="1"/>
  <c r="AS44" i="1" s="1"/>
  <c r="AR45" i="1"/>
  <c r="AR44" i="1" s="1"/>
  <c r="AQ45" i="1"/>
  <c r="AQ44" i="1" s="1"/>
  <c r="AP45" i="1"/>
  <c r="AP44" i="1" s="1"/>
  <c r="AO45" i="1"/>
  <c r="AO44" i="1" s="1"/>
  <c r="AN45" i="1"/>
  <c r="AN44" i="1" s="1"/>
  <c r="AM45" i="1"/>
  <c r="AM44" i="1" s="1"/>
  <c r="AL45" i="1"/>
  <c r="AL44" i="1" s="1"/>
  <c r="AK45" i="1"/>
  <c r="AK44" i="1" s="1"/>
  <c r="AJ45" i="1"/>
  <c r="AI45" i="1"/>
  <c r="AI44" i="1" s="1"/>
  <c r="AH45" i="1"/>
  <c r="AH44" i="1" s="1"/>
  <c r="AG45" i="1"/>
  <c r="AG44" i="1" s="1"/>
  <c r="AF45" i="1"/>
  <c r="AF44" i="1" s="1"/>
  <c r="AE45" i="1"/>
  <c r="AE44" i="1" s="1"/>
  <c r="AD45" i="1"/>
  <c r="AD44" i="1" s="1"/>
  <c r="AC45" i="1"/>
  <c r="AC44" i="1" s="1"/>
  <c r="AB45" i="1"/>
  <c r="AB44" i="1" s="1"/>
  <c r="AA45" i="1"/>
  <c r="AA44" i="1" s="1"/>
  <c r="Z45" i="1"/>
  <c r="Z44" i="1" s="1"/>
  <c r="Y45" i="1"/>
  <c r="Y44" i="1" s="1"/>
  <c r="X45" i="1"/>
  <c r="X44" i="1" s="1"/>
  <c r="W45" i="1"/>
  <c r="W44" i="1" s="1"/>
  <c r="V45" i="1"/>
  <c r="V44" i="1" s="1"/>
  <c r="U45" i="1"/>
  <c r="U44" i="1" s="1"/>
  <c r="T45" i="1"/>
  <c r="T44" i="1" s="1"/>
  <c r="S45" i="1"/>
  <c r="S44" i="1" s="1"/>
  <c r="R45" i="1"/>
  <c r="R44" i="1" s="1"/>
  <c r="Q45" i="1"/>
  <c r="Q44" i="1" s="1"/>
  <c r="P45" i="1"/>
  <c r="P44" i="1" s="1"/>
  <c r="O45" i="1"/>
  <c r="O44" i="1" s="1"/>
  <c r="N45" i="1"/>
  <c r="N44" i="1" s="1"/>
  <c r="M45" i="1"/>
  <c r="M44" i="1" s="1"/>
  <c r="L45" i="1"/>
  <c r="L44" i="1" s="1"/>
  <c r="K45" i="1"/>
  <c r="K44" i="1" s="1"/>
  <c r="J45" i="1"/>
  <c r="J44" i="1" s="1"/>
  <c r="I45" i="1"/>
  <c r="I44" i="1" s="1"/>
  <c r="DD44" i="1"/>
  <c r="CP44" i="1"/>
  <c r="BH44" i="1"/>
  <c r="AJ44" i="1"/>
  <c r="CG44" i="1" l="1"/>
  <c r="CG11" i="1"/>
  <c r="CS44" i="1"/>
  <c r="CS11" i="1"/>
  <c r="CH44" i="1"/>
  <c r="CH11" i="1"/>
  <c r="CT44" i="1"/>
  <c r="CT11" i="1"/>
  <c r="DK11" i="1"/>
  <c r="DM11" i="1" s="1"/>
  <c r="DT44" i="1"/>
  <c r="DT11" i="1"/>
  <c r="DS44" i="1"/>
  <c r="CA32" i="1"/>
  <c r="BW32" i="1"/>
  <c r="CB32" i="1"/>
  <c r="BX32" i="1"/>
  <c r="BC45" i="1"/>
  <c r="DW45" i="1"/>
  <c r="BD45" i="1"/>
  <c r="DX45" i="1"/>
  <c r="BA44" i="1"/>
  <c r="DU45" i="1"/>
  <c r="BB44" i="1"/>
  <c r="BD44" i="1" s="1"/>
  <c r="DV45" i="1"/>
  <c r="DK44" i="1"/>
  <c r="DM44" i="1" s="1"/>
  <c r="DO47" i="1"/>
  <c r="DP47" i="1"/>
  <c r="DQ47" i="1"/>
  <c r="DR47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CN32" i="1" l="1"/>
  <c r="CZ32" i="1" s="1"/>
  <c r="CD32" i="1"/>
  <c r="CM32" i="1"/>
  <c r="CY32" i="1" s="1"/>
  <c r="CC32" i="1"/>
  <c r="DV44" i="1"/>
  <c r="DX44" i="1"/>
  <c r="DW44" i="1"/>
  <c r="BC44" i="1"/>
  <c r="DU44" i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H111" i="11" s="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F111" i="11"/>
  <c r="DV111" i="11" s="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E110" i="11" s="1"/>
  <c r="DU110" i="11" s="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G106" i="11"/>
  <c r="E106" i="11" s="1"/>
  <c r="DU106" i="11" s="1"/>
  <c r="F106" i="11"/>
  <c r="DV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E104" i="11" s="1"/>
  <c r="DU104" i="11" s="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U101" i="11" s="1"/>
  <c r="R103" i="11"/>
  <c r="Q103" i="11"/>
  <c r="N103" i="11"/>
  <c r="M103" i="11"/>
  <c r="J103" i="11"/>
  <c r="I103" i="11"/>
  <c r="H103" i="11"/>
  <c r="F103" i="11" s="1"/>
  <c r="DV103" i="11" s="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R102" i="11"/>
  <c r="Q102" i="11"/>
  <c r="N102" i="11"/>
  <c r="M102" i="11"/>
  <c r="J102" i="11"/>
  <c r="I102" i="11"/>
  <c r="H102" i="11"/>
  <c r="G102" i="11"/>
  <c r="D102" i="11"/>
  <c r="C102" i="11"/>
  <c r="CO101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F100" i="11" s="1"/>
  <c r="DV100" i="11" s="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L99" i="11" s="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H97" i="11" s="1"/>
  <c r="BN97" i="11" s="1"/>
  <c r="BT97" i="11" s="1"/>
  <c r="BZ97" i="11" s="1"/>
  <c r="CF97" i="11" s="1"/>
  <c r="CL97" i="11" s="1"/>
  <c r="CR97" i="11" s="1"/>
  <c r="CX97" i="11" s="1"/>
  <c r="DD97" i="11" s="1"/>
  <c r="DJ97" i="11" s="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F97" i="11"/>
  <c r="DV97" i="11" s="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H93" i="11" s="1"/>
  <c r="BN93" i="11" s="1"/>
  <c r="BT93" i="11" s="1"/>
  <c r="BZ93" i="11" s="1"/>
  <c r="CF93" i="11" s="1"/>
  <c r="CL93" i="11" s="1"/>
  <c r="CR93" i="11" s="1"/>
  <c r="CX93" i="11" s="1"/>
  <c r="DD93" i="11" s="1"/>
  <c r="DJ93" i="11" s="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F93" i="11"/>
  <c r="DV93" i="11" s="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E92" i="11" s="1"/>
  <c r="DU92" i="11" s="1"/>
  <c r="D92" i="11"/>
  <c r="C92" i="11"/>
  <c r="DR86" i="11"/>
  <c r="DR84" i="11" s="1"/>
  <c r="DQ86" i="11"/>
  <c r="DP86" i="11"/>
  <c r="DO86" i="11"/>
  <c r="DN86" i="11"/>
  <c r="DM86" i="11"/>
  <c r="DH86" i="11"/>
  <c r="DG86" i="11"/>
  <c r="DB86" i="11"/>
  <c r="DB84" i="11" s="1"/>
  <c r="DA86" i="11"/>
  <c r="CV86" i="11"/>
  <c r="CU86" i="11"/>
  <c r="CP86" i="11"/>
  <c r="CP84" i="11" s="1"/>
  <c r="CO86" i="11"/>
  <c r="CJ86" i="11"/>
  <c r="CI86" i="11"/>
  <c r="CD86" i="11"/>
  <c r="CD84" i="11" s="1"/>
  <c r="CC86" i="11"/>
  <c r="BX86" i="11"/>
  <c r="BW86" i="11"/>
  <c r="BR86" i="11"/>
  <c r="BQ86" i="11"/>
  <c r="BL86" i="11"/>
  <c r="BK86" i="11"/>
  <c r="BF86" i="11"/>
  <c r="BF84" i="11" s="1"/>
  <c r="BE86" i="11"/>
  <c r="BD86" i="11"/>
  <c r="BC86" i="11"/>
  <c r="AZ86" i="11"/>
  <c r="AY86" i="11"/>
  <c r="AX86" i="11"/>
  <c r="AW86" i="11"/>
  <c r="AT86" i="11"/>
  <c r="AT84" i="11" s="1"/>
  <c r="AS86" i="11"/>
  <c r="AP86" i="11"/>
  <c r="AO86" i="11"/>
  <c r="AL86" i="11"/>
  <c r="AK86" i="11"/>
  <c r="AH86" i="11"/>
  <c r="AG86" i="11"/>
  <c r="AD86" i="11"/>
  <c r="AD84" i="11" s="1"/>
  <c r="AC86" i="11"/>
  <c r="Z86" i="11"/>
  <c r="Y86" i="11"/>
  <c r="V86" i="11"/>
  <c r="V84" i="11" s="1"/>
  <c r="U86" i="11"/>
  <c r="R86" i="11"/>
  <c r="Q86" i="11"/>
  <c r="N86" i="11"/>
  <c r="N84" i="11" s="1"/>
  <c r="M86" i="11"/>
  <c r="J86" i="11"/>
  <c r="I86" i="11"/>
  <c r="H86" i="11"/>
  <c r="F86" i="11" s="1"/>
  <c r="G86" i="11"/>
  <c r="E86" i="11" s="1"/>
  <c r="D86" i="11"/>
  <c r="C86" i="11"/>
  <c r="DR85" i="11"/>
  <c r="DQ85" i="11"/>
  <c r="DQ84" i="11" s="1"/>
  <c r="DP85" i="11"/>
  <c r="DP84" i="11" s="1"/>
  <c r="DO85" i="11"/>
  <c r="DN85" i="11"/>
  <c r="DM85" i="11"/>
  <c r="DM84" i="11" s="1"/>
  <c r="DH85" i="11"/>
  <c r="DG85" i="11"/>
  <c r="DB85" i="11"/>
  <c r="DA85" i="11"/>
  <c r="DA84" i="11" s="1"/>
  <c r="CV85" i="11"/>
  <c r="CU85" i="11"/>
  <c r="CP85" i="11"/>
  <c r="CO85" i="11"/>
  <c r="CO84" i="11" s="1"/>
  <c r="CJ85" i="11"/>
  <c r="CJ84" i="11" s="1"/>
  <c r="CI85" i="11"/>
  <c r="CD85" i="11"/>
  <c r="CC85" i="11"/>
  <c r="CC84" i="11" s="1"/>
  <c r="BX85" i="11"/>
  <c r="BW85" i="11"/>
  <c r="BR85" i="11"/>
  <c r="BQ85" i="11"/>
  <c r="BQ84" i="11" s="1"/>
  <c r="BL85" i="11"/>
  <c r="BL84" i="11" s="1"/>
  <c r="BK85" i="11"/>
  <c r="BF85" i="11"/>
  <c r="BE85" i="11"/>
  <c r="BE84" i="11" s="1"/>
  <c r="BD85" i="11"/>
  <c r="BD84" i="11" s="1"/>
  <c r="BC85" i="11"/>
  <c r="AZ85" i="11"/>
  <c r="DT85" i="11" s="1"/>
  <c r="AY85" i="11"/>
  <c r="AX85" i="11"/>
  <c r="AW85" i="11"/>
  <c r="AT85" i="11"/>
  <c r="AS85" i="11"/>
  <c r="AS84" i="11" s="1"/>
  <c r="AP85" i="11"/>
  <c r="AP84" i="11" s="1"/>
  <c r="AO85" i="11"/>
  <c r="AL85" i="11"/>
  <c r="AK85" i="11"/>
  <c r="AK84" i="11" s="1"/>
  <c r="AH85" i="11"/>
  <c r="AG85" i="11"/>
  <c r="AD85" i="11"/>
  <c r="AC85" i="11"/>
  <c r="AC84" i="11" s="1"/>
  <c r="Z85" i="11"/>
  <c r="Y85" i="11"/>
  <c r="V85" i="11"/>
  <c r="U85" i="11"/>
  <c r="U84" i="11" s="1"/>
  <c r="R85" i="11"/>
  <c r="R84" i="11" s="1"/>
  <c r="Q85" i="11"/>
  <c r="N85" i="11"/>
  <c r="M85" i="11"/>
  <c r="M84" i="11" s="1"/>
  <c r="J85" i="11"/>
  <c r="I85" i="11"/>
  <c r="H85" i="11"/>
  <c r="G85" i="11"/>
  <c r="D85" i="11"/>
  <c r="D84" i="11" s="1"/>
  <c r="C85" i="11"/>
  <c r="C84" i="11" s="1"/>
  <c r="DN84" i="11"/>
  <c r="DH84" i="11"/>
  <c r="CV84" i="11"/>
  <c r="BX84" i="11"/>
  <c r="BR84" i="11"/>
  <c r="AZ84" i="11"/>
  <c r="DT84" i="11" s="1"/>
  <c r="AX84" i="11"/>
  <c r="AL84" i="11"/>
  <c r="AH84" i="11"/>
  <c r="Z84" i="11"/>
  <c r="J84" i="11"/>
  <c r="H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H80" i="11" s="1"/>
  <c r="BN80" i="11" s="1"/>
  <c r="BT80" i="11" s="1"/>
  <c r="BZ80" i="11" s="1"/>
  <c r="CF80" i="11" s="1"/>
  <c r="CL80" i="11" s="1"/>
  <c r="CR80" i="11" s="1"/>
  <c r="CX80" i="11" s="1"/>
  <c r="DD80" i="11" s="1"/>
  <c r="DJ80" i="11" s="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F80" i="11"/>
  <c r="DV80" i="11" s="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F79" i="11" s="1"/>
  <c r="DV79" i="11" s="1"/>
  <c r="G79" i="11"/>
  <c r="K79" i="11" s="1"/>
  <c r="D79" i="11"/>
  <c r="D78" i="11" s="1"/>
  <c r="C79" i="11"/>
  <c r="CP78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F73" i="11" s="1"/>
  <c r="BB73" i="11" s="1"/>
  <c r="G73" i="11"/>
  <c r="E73" i="11" s="1"/>
  <c r="BA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E72" i="11" s="1"/>
  <c r="BA72" i="11" s="1"/>
  <c r="F72" i="11"/>
  <c r="BB72" i="11" s="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H71" i="11" s="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F71" i="11"/>
  <c r="BB71" i="11" s="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F70" i="11" s="1"/>
  <c r="BB70" i="11" s="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H68" i="11" s="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E68" i="11" s="1"/>
  <c r="BA68" i="11" s="1"/>
  <c r="F68" i="11"/>
  <c r="BB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H67" i="11" s="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F67" i="11"/>
  <c r="BB67" i="11" s="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BG66" i="11" s="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E66" i="11" s="1"/>
  <c r="BA66" i="11" s="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E64" i="11" s="1"/>
  <c r="BA64" i="11" s="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BG58" i="11" s="1"/>
  <c r="BM58" i="11" s="1"/>
  <c r="BS58" i="11" s="1"/>
  <c r="BY58" i="11" s="1"/>
  <c r="CE58" i="11" s="1"/>
  <c r="CK58" i="11" s="1"/>
  <c r="CQ58" i="11" s="1"/>
  <c r="CW58" i="11" s="1"/>
  <c r="DC58" i="11" s="1"/>
  <c r="DI58" i="11" s="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K57" i="11" s="1"/>
  <c r="BI57" i="11" s="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F56" i="11" s="1"/>
  <c r="DV56" i="11" s="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F55" i="11" s="1"/>
  <c r="DV55" i="11" s="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H54" i="11" s="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F54" i="11" s="1"/>
  <c r="DV54" i="11" s="1"/>
  <c r="I54" i="11"/>
  <c r="H54" i="1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P50" i="11"/>
  <c r="DP49" i="11" s="1"/>
  <c r="DO50" i="11"/>
  <c r="DO49" i="11" s="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E49" i="11" s="1"/>
  <c r="BE47" i="11" s="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F50" i="11" s="1"/>
  <c r="DV50" i="11" s="1"/>
  <c r="G50" i="11"/>
  <c r="G49" i="11" s="1"/>
  <c r="D50" i="11"/>
  <c r="C50" i="11"/>
  <c r="DQ49" i="11"/>
  <c r="DJ49" i="11"/>
  <c r="DI49" i="11"/>
  <c r="DD49" i="11"/>
  <c r="DC49" i="11"/>
  <c r="CX49" i="11"/>
  <c r="CW49" i="11"/>
  <c r="CU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Q49" i="1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BG45" i="11" s="1"/>
  <c r="BM45" i="11" s="1"/>
  <c r="BS45" i="11" s="1"/>
  <c r="BY45" i="11" s="1"/>
  <c r="CE45" i="11" s="1"/>
  <c r="CK45" i="11" s="1"/>
  <c r="CQ45" i="11" s="1"/>
  <c r="CW45" i="11" s="1"/>
  <c r="DC45" i="11" s="1"/>
  <c r="DI45" i="11" s="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E45" i="11" s="1"/>
  <c r="DU45" i="11" s="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T44" i="11" s="1"/>
  <c r="BZ44" i="11" s="1"/>
  <c r="CF44" i="11" s="1"/>
  <c r="CL44" i="11" s="1"/>
  <c r="CR44" i="11" s="1"/>
  <c r="CX44" i="11" s="1"/>
  <c r="DD44" i="11" s="1"/>
  <c r="DJ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F44" i="11"/>
  <c r="DV44" i="11" s="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H43" i="11" s="1"/>
  <c r="BN43" i="11" s="1"/>
  <c r="BT43" i="11" s="1"/>
  <c r="BZ43" i="11" s="1"/>
  <c r="CF43" i="11" s="1"/>
  <c r="CL43" i="11" s="1"/>
  <c r="CR43" i="11" s="1"/>
  <c r="CX43" i="11" s="1"/>
  <c r="DD43" i="11" s="1"/>
  <c r="DJ43" i="11" s="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F43" i="11"/>
  <c r="DV43" i="11" s="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K42" i="11" s="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X38" i="11" s="1"/>
  <c r="BW39" i="11"/>
  <c r="BR39" i="11"/>
  <c r="BQ39" i="11"/>
  <c r="BL39" i="11"/>
  <c r="BK39" i="11"/>
  <c r="BF39" i="11"/>
  <c r="BE39" i="11"/>
  <c r="BD39" i="11"/>
  <c r="BD38" i="11" s="1"/>
  <c r="BC39" i="11"/>
  <c r="BG39" i="11" s="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AP38" i="11"/>
  <c r="J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H34" i="11" s="1"/>
  <c r="BN34" i="11" s="1"/>
  <c r="BT34" i="11" s="1"/>
  <c r="BZ34" i="11" s="1"/>
  <c r="CF34" i="11" s="1"/>
  <c r="CL34" i="11" s="1"/>
  <c r="CR34" i="11" s="1"/>
  <c r="CX34" i="11" s="1"/>
  <c r="DD34" i="11" s="1"/>
  <c r="DJ34" i="11" s="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H33" i="11" s="1"/>
  <c r="BN33" i="11" s="1"/>
  <c r="BT33" i="11" s="1"/>
  <c r="BZ33" i="11" s="1"/>
  <c r="CF33" i="11" s="1"/>
  <c r="CL33" i="11" s="1"/>
  <c r="CR33" i="11" s="1"/>
  <c r="CX33" i="11" s="1"/>
  <c r="DD33" i="11" s="1"/>
  <c r="DJ33" i="11" s="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H32" i="11" s="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E31" i="11" s="1"/>
  <c r="DU31" i="11" s="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H30" i="11" s="1"/>
  <c r="BN30" i="11" s="1"/>
  <c r="BT30" i="11" s="1"/>
  <c r="BZ30" i="11" s="1"/>
  <c r="CF30" i="11" s="1"/>
  <c r="CL30" i="11" s="1"/>
  <c r="CR30" i="11" s="1"/>
  <c r="CX30" i="11" s="1"/>
  <c r="DD30" i="11" s="1"/>
  <c r="DJ30" i="11" s="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K30" i="11" s="1"/>
  <c r="F30" i="11"/>
  <c r="DV30" i="11" s="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E29" i="11" s="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E26" i="11" s="1"/>
  <c r="DU26" i="11" s="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H25" i="11" s="1"/>
  <c r="BN25" i="11" s="1"/>
  <c r="BT25" i="11" s="1"/>
  <c r="BZ25" i="11" s="1"/>
  <c r="CF25" i="11" s="1"/>
  <c r="CL25" i="11" s="1"/>
  <c r="CR25" i="11" s="1"/>
  <c r="CX25" i="11" s="1"/>
  <c r="DD25" i="11" s="1"/>
  <c r="DJ25" i="11" s="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F25" i="11"/>
  <c r="DV25" i="11" s="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H22" i="11" s="1"/>
  <c r="BN22" i="11" s="1"/>
  <c r="BT22" i="11" s="1"/>
  <c r="BZ22" i="11" s="1"/>
  <c r="CF22" i="11" s="1"/>
  <c r="CL22" i="11" s="1"/>
  <c r="CR22" i="11" s="1"/>
  <c r="CX22" i="11" s="1"/>
  <c r="DD22" i="11" s="1"/>
  <c r="DJ22" i="11" s="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F22" i="11"/>
  <c r="DV22" i="11" s="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F19" i="11" s="1"/>
  <c r="DV19" i="11" s="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F18" i="11" s="1"/>
  <c r="DV18" i="11" s="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L17" i="11" s="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L14" i="11" s="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L13" i="11" s="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H11" i="11" s="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DF32" i="1" l="1"/>
  <c r="DB32" i="1"/>
  <c r="DE32" i="1"/>
  <c r="DA32" i="1"/>
  <c r="F23" i="11"/>
  <c r="DV23" i="11" s="1"/>
  <c r="L24" i="11"/>
  <c r="K25" i="11"/>
  <c r="K36" i="11"/>
  <c r="K41" i="11"/>
  <c r="BI41" i="11" s="1"/>
  <c r="BH48" i="11"/>
  <c r="F51" i="11"/>
  <c r="DV51" i="11" s="1"/>
  <c r="L53" i="11"/>
  <c r="E61" i="11"/>
  <c r="DU61" i="11" s="1"/>
  <c r="K62" i="11"/>
  <c r="BI62" i="11" s="1"/>
  <c r="L65" i="11"/>
  <c r="BJ65" i="11" s="1"/>
  <c r="BH70" i="11"/>
  <c r="E71" i="11"/>
  <c r="BA71" i="11" s="1"/>
  <c r="F82" i="11"/>
  <c r="DV82" i="11" s="1"/>
  <c r="F83" i="11"/>
  <c r="DV83" i="11" s="1"/>
  <c r="F96" i="11"/>
  <c r="DV96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K18" i="1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AP27" i="11"/>
  <c r="F35" i="11"/>
  <c r="DV35" i="11" s="1"/>
  <c r="L36" i="11"/>
  <c r="F39" i="11"/>
  <c r="DV39" i="11" s="1"/>
  <c r="L40" i="11"/>
  <c r="F41" i="11"/>
  <c r="DV41" i="11" s="1"/>
  <c r="DP38" i="11"/>
  <c r="K46" i="11"/>
  <c r="BI46" i="11" s="1"/>
  <c r="C49" i="11"/>
  <c r="AG49" i="11"/>
  <c r="AW49" i="11"/>
  <c r="AW47" i="11" s="1"/>
  <c r="BW49" i="11"/>
  <c r="K52" i="11"/>
  <c r="BI52" i="11" s="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L61" i="11"/>
  <c r="L62" i="11"/>
  <c r="BJ62" i="11" s="1"/>
  <c r="K64" i="11"/>
  <c r="BI64" i="11" s="1"/>
  <c r="BG65" i="11"/>
  <c r="BH69" i="11"/>
  <c r="E70" i="11"/>
  <c r="BA70" i="11" s="1"/>
  <c r="BH73" i="1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AY101" i="11"/>
  <c r="DS101" i="11" s="1"/>
  <c r="K102" i="11"/>
  <c r="BI102" i="11" s="1"/>
  <c r="F108" i="11"/>
  <c r="F109" i="11"/>
  <c r="DV109" i="11" s="1"/>
  <c r="E112" i="11"/>
  <c r="DU112" i="11" s="1"/>
  <c r="M101" i="11"/>
  <c r="AC101" i="11"/>
  <c r="AK101" i="11"/>
  <c r="AS101" i="11"/>
  <c r="BE101" i="11"/>
  <c r="BQ101" i="11"/>
  <c r="CC101" i="11"/>
  <c r="DA101" i="11"/>
  <c r="DM101" i="11"/>
  <c r="DQ101" i="1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C101" i="1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F32" i="11"/>
  <c r="DV32" i="11" s="1"/>
  <c r="Z38" i="11"/>
  <c r="CV38" i="11"/>
  <c r="Q47" i="11"/>
  <c r="BW47" i="11"/>
  <c r="AK49" i="1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G101" i="11" s="1"/>
  <c r="BM101" i="11" s="1"/>
  <c r="BS101" i="11" s="1"/>
  <c r="BY101" i="11" s="1"/>
  <c r="CE101" i="11" s="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AK47" i="1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K37" i="11" s="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I37" i="11" s="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Z49" i="11"/>
  <c r="AH49" i="11"/>
  <c r="AH47" i="11" s="1"/>
  <c r="AH37" i="11" s="1"/>
  <c r="AP49" i="11"/>
  <c r="AX49" i="11"/>
  <c r="BH50" i="11"/>
  <c r="BD49" i="11"/>
  <c r="BH49" i="11" s="1"/>
  <c r="BL49" i="11"/>
  <c r="BR49" i="11"/>
  <c r="BX49" i="11"/>
  <c r="CD49" i="11"/>
  <c r="CD47" i="11" s="1"/>
  <c r="CD37" i="11" s="1"/>
  <c r="CJ49" i="11"/>
  <c r="CP49" i="11"/>
  <c r="CV49" i="11"/>
  <c r="DB49" i="11"/>
  <c r="DB47" i="11" s="1"/>
  <c r="DH49" i="11"/>
  <c r="DN49" i="11"/>
  <c r="DR49" i="11"/>
  <c r="DR47" i="11" s="1"/>
  <c r="DR37" i="11" s="1"/>
  <c r="BD101" i="11"/>
  <c r="BH101" i="11" s="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R47" i="11"/>
  <c r="R37" i="11" s="1"/>
  <c r="Z47" i="11"/>
  <c r="Z37" i="11" s="1"/>
  <c r="AD47" i="11"/>
  <c r="AD37" i="11" s="1"/>
  <c r="AP47" i="11"/>
  <c r="AP37" i="11" s="1"/>
  <c r="AT47" i="11"/>
  <c r="AT37" i="11" s="1"/>
  <c r="AX47" i="11"/>
  <c r="BF47" i="11"/>
  <c r="BL47" i="11"/>
  <c r="BL37" i="11" s="1"/>
  <c r="BR47" i="11"/>
  <c r="BX47" i="11"/>
  <c r="BX37" i="11" s="1"/>
  <c r="CJ47" i="11"/>
  <c r="CJ37" i="11" s="1"/>
  <c r="CP47" i="11"/>
  <c r="CP37" i="11" s="1"/>
  <c r="CV47" i="11"/>
  <c r="CV37" i="11" s="1"/>
  <c r="DH47" i="11"/>
  <c r="DH37" i="11" s="1"/>
  <c r="DN47" i="11"/>
  <c r="DN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47" i="11"/>
  <c r="BI47" i="11" s="1"/>
  <c r="J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X37" i="11"/>
  <c r="AZ47" i="11"/>
  <c r="DT47" i="11" s="1"/>
  <c r="BD47" i="11"/>
  <c r="BD3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L94" i="11"/>
  <c r="AP94" i="11"/>
  <c r="AP91" i="11" s="1"/>
  <c r="AT94" i="11"/>
  <c r="AT91" i="11" s="1"/>
  <c r="AX94" i="11"/>
  <c r="BF94" i="11"/>
  <c r="BL94" i="11"/>
  <c r="BL91" i="11" s="1"/>
  <c r="BR94" i="11"/>
  <c r="BX94" i="1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K94" i="11"/>
  <c r="BQ94" i="11"/>
  <c r="BQ91" i="11" s="1"/>
  <c r="BW94" i="11"/>
  <c r="BW91" i="11" s="1"/>
  <c r="CC94" i="11"/>
  <c r="CI94" i="11"/>
  <c r="CO94" i="11"/>
  <c r="CO91" i="11" s="1"/>
  <c r="CU94" i="11"/>
  <c r="CU91" i="11" s="1"/>
  <c r="DA94" i="11"/>
  <c r="DG94" i="11"/>
  <c r="DM94" i="11"/>
  <c r="DM91" i="11" s="1"/>
  <c r="DO94" i="11"/>
  <c r="DO91" i="11" s="1"/>
  <c r="DQ94" i="11"/>
  <c r="K119" i="11"/>
  <c r="O119" i="11"/>
  <c r="S119" i="11"/>
  <c r="W119" i="11"/>
  <c r="AA119" i="11"/>
  <c r="AE119" i="11"/>
  <c r="AI119" i="11"/>
  <c r="AM119" i="11"/>
  <c r="AQ119" i="11"/>
  <c r="AU119" i="11"/>
  <c r="BR37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H91" i="11"/>
  <c r="AX91" i="11"/>
  <c r="B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S91" i="11"/>
  <c r="BE91" i="11"/>
  <c r="BK91" i="11"/>
  <c r="CC91" i="11"/>
  <c r="CI91" i="11"/>
  <c r="DA91" i="11"/>
  <c r="DG91" i="11"/>
  <c r="DQ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DO74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N9" i="11" s="1"/>
  <c r="N74" i="11" s="1"/>
  <c r="N75" i="11" s="1"/>
  <c r="R10" i="11"/>
  <c r="R9" i="11" s="1"/>
  <c r="V10" i="11"/>
  <c r="V9" i="11" s="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CV9" i="11" s="1"/>
  <c r="DB10" i="11"/>
  <c r="DB9" i="11" s="1"/>
  <c r="DH10" i="11"/>
  <c r="DH9" i="11" s="1"/>
  <c r="DN10" i="11"/>
  <c r="DN9" i="11" s="1"/>
  <c r="DP10" i="11"/>
  <c r="DR10" i="11"/>
  <c r="DR9" i="11" s="1"/>
  <c r="K21" i="11"/>
  <c r="BI21" i="11" s="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K74" i="11" s="1"/>
  <c r="AK75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G9" i="11" s="1"/>
  <c r="G74" i="11" s="1"/>
  <c r="G75" i="11" s="1"/>
  <c r="AY10" i="11"/>
  <c r="F10" i="11"/>
  <c r="F118" i="11" s="1"/>
  <c r="DV118" i="11" s="1"/>
  <c r="H10" i="11"/>
  <c r="AZ10" i="1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H10" i="11"/>
  <c r="BJ13" i="11"/>
  <c r="P13" i="11"/>
  <c r="BJ14" i="11"/>
  <c r="P14" i="11"/>
  <c r="BI15" i="11"/>
  <c r="BI16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N28" i="11"/>
  <c r="BJ29" i="11"/>
  <c r="BW8" i="11"/>
  <c r="BY8" i="11" s="1"/>
  <c r="BU8" i="11"/>
  <c r="BI11" i="11"/>
  <c r="O11" i="11"/>
  <c r="BM11" i="11"/>
  <c r="BG10" i="11"/>
  <c r="BI12" i="11"/>
  <c r="O12" i="11"/>
  <c r="BI13" i="11"/>
  <c r="O13" i="11"/>
  <c r="BI14" i="11"/>
  <c r="O14" i="11"/>
  <c r="BI17" i="11"/>
  <c r="O17" i="11"/>
  <c r="BI18" i="11"/>
  <c r="O18" i="11"/>
  <c r="BI19" i="11"/>
  <c r="O19" i="11"/>
  <c r="O20" i="11"/>
  <c r="O21" i="11"/>
  <c r="BI22" i="11"/>
  <c r="O22" i="11"/>
  <c r="O23" i="11"/>
  <c r="O24" i="11"/>
  <c r="BI25" i="11"/>
  <c r="O25" i="11"/>
  <c r="BI26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N76" i="11"/>
  <c r="BB10" i="11"/>
  <c r="DV10" i="11"/>
  <c r="BB12" i="11"/>
  <c r="BB14" i="11"/>
  <c r="E15" i="11"/>
  <c r="E16" i="11"/>
  <c r="BB17" i="11"/>
  <c r="BB18" i="11"/>
  <c r="BB19" i="11"/>
  <c r="BB20" i="11"/>
  <c r="BB21" i="11"/>
  <c r="BB22" i="11"/>
  <c r="BB23" i="11"/>
  <c r="BB24" i="11"/>
  <c r="DT24" i="11"/>
  <c r="BB25" i="11"/>
  <c r="BB28" i="11"/>
  <c r="DU29" i="11"/>
  <c r="BA29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G76" i="11"/>
  <c r="AK76" i="11"/>
  <c r="DS10" i="11"/>
  <c r="BA12" i="11"/>
  <c r="BA13" i="11"/>
  <c r="BA14" i="11"/>
  <c r="BA18" i="11"/>
  <c r="BA19" i="11"/>
  <c r="BA20" i="11"/>
  <c r="BA21" i="11"/>
  <c r="BA22" i="11"/>
  <c r="BA24" i="11"/>
  <c r="DS24" i="11"/>
  <c r="BA25" i="11"/>
  <c r="BA26" i="11"/>
  <c r="BA28" i="11"/>
  <c r="BJ79" i="11"/>
  <c r="P79" i="11"/>
  <c r="BN79" i="11"/>
  <c r="BH78" i="11"/>
  <c r="BJ80" i="11"/>
  <c r="BJ82" i="11"/>
  <c r="L81" i="11"/>
  <c r="BJ81" i="11" s="1"/>
  <c r="BN82" i="11"/>
  <c r="BH81" i="11"/>
  <c r="BJ83" i="11"/>
  <c r="P83" i="11"/>
  <c r="BJ85" i="11"/>
  <c r="P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J87" i="11"/>
  <c r="J77" i="11" s="1"/>
  <c r="AX87" i="11"/>
  <c r="AX77" i="11" s="1"/>
  <c r="BR87" i="11"/>
  <c r="BR77" i="11" s="1"/>
  <c r="BI79" i="11"/>
  <c r="O79" i="11"/>
  <c r="BM79" i="11"/>
  <c r="BG78" i="11"/>
  <c r="BI80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5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G87" i="11"/>
  <c r="G77" i="11" s="1"/>
  <c r="Y87" i="11"/>
  <c r="Y77" i="11" s="1"/>
  <c r="BK87" i="11"/>
  <c r="BK77" i="11" s="1"/>
  <c r="BJ95" i="11"/>
  <c r="P95" i="11"/>
  <c r="P96" i="11"/>
  <c r="P97" i="11"/>
  <c r="BJ98" i="11"/>
  <c r="P98" i="11"/>
  <c r="BJ99" i="11"/>
  <c r="P99" i="11"/>
  <c r="BJ100" i="11"/>
  <c r="P100" i="11"/>
  <c r="BP102" i="11"/>
  <c r="T102" i="11"/>
  <c r="T103" i="11"/>
  <c r="BP104" i="11"/>
  <c r="T104" i="11"/>
  <c r="T105" i="11"/>
  <c r="BP106" i="11"/>
  <c r="T106" i="11"/>
  <c r="T107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2" i="11"/>
  <c r="O101" i="11"/>
  <c r="BO103" i="11"/>
  <c r="S103" i="11"/>
  <c r="S104" i="11"/>
  <c r="BO105" i="11"/>
  <c r="S105" i="11"/>
  <c r="S106" i="11"/>
  <c r="BO107" i="11"/>
  <c r="S107" i="11"/>
  <c r="S108" i="11"/>
  <c r="BA80" i="11"/>
  <c r="BA82" i="11"/>
  <c r="BA83" i="11"/>
  <c r="BA85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T110" i="11"/>
  <c r="BP111" i="11"/>
  <c r="T111" i="11"/>
  <c r="T112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2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CP87" i="11" l="1"/>
  <c r="CP77" i="11" s="1"/>
  <c r="BL87" i="11"/>
  <c r="BL77" i="11" s="1"/>
  <c r="CK101" i="11"/>
  <c r="CQ101" i="11" s="1"/>
  <c r="CW101" i="11" s="1"/>
  <c r="DC101" i="11" s="1"/>
  <c r="DI101" i="11" s="1"/>
  <c r="DN87" i="11"/>
  <c r="DN77" i="11" s="1"/>
  <c r="DH87" i="11"/>
  <c r="DH77" i="11" s="1"/>
  <c r="CD87" i="11"/>
  <c r="CD77" i="11" s="1"/>
  <c r="BH47" i="11"/>
  <c r="AH87" i="11"/>
  <c r="AH77" i="11" s="1"/>
  <c r="K10" i="11"/>
  <c r="DQ9" i="11"/>
  <c r="DQ87" i="11" s="1"/>
  <c r="DQ77" i="11" s="1"/>
  <c r="F94" i="11"/>
  <c r="DV94" i="11" s="1"/>
  <c r="AL87" i="11"/>
  <c r="AL77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DN74" i="11"/>
  <c r="CP74" i="11"/>
  <c r="BR74" i="11"/>
  <c r="AT74" i="11"/>
  <c r="AD9" i="11"/>
  <c r="AD74" i="11" s="1"/>
  <c r="CV87" i="11"/>
  <c r="CV77" i="11" s="1"/>
  <c r="BX87" i="11"/>
  <c r="BX77" i="11" s="1"/>
  <c r="DA37" i="11"/>
  <c r="L101" i="11"/>
  <c r="BJ101" i="11" s="1"/>
  <c r="V87" i="11"/>
  <c r="V77" i="11" s="1"/>
  <c r="CD74" i="1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DB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DO87" i="11"/>
  <c r="DO77" i="11" s="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BC37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J86" i="11"/>
  <c r="P86" i="1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N84" i="11"/>
  <c r="BP85" i="11"/>
  <c r="T85" i="11"/>
  <c r="P84" i="11"/>
  <c r="BP84" i="11" s="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C74" i="11" l="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BC87" i="11"/>
  <c r="BC77" i="11" s="1"/>
  <c r="L91" i="11"/>
  <c r="BJ91" i="11" s="1"/>
  <c r="BJ94" i="11"/>
  <c r="P94" i="11"/>
  <c r="J75" i="11"/>
  <c r="J76" i="11"/>
  <c r="DV49" i="11"/>
  <c r="F47" i="1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F37" i="1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DV37" i="11"/>
  <c r="BB37" i="1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DS37" i="11"/>
  <c r="AY87" i="11"/>
  <c r="F74" i="11"/>
  <c r="BB9" i="11"/>
  <c r="DV9" i="11"/>
  <c r="F87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DR54" i="1"/>
  <c r="DQ54" i="1"/>
  <c r="DR53" i="1"/>
  <c r="DQ53" i="1"/>
  <c r="DR52" i="1"/>
  <c r="DQ52" i="1"/>
  <c r="DR51" i="1"/>
  <c r="DQ51" i="1"/>
  <c r="DR49" i="1"/>
  <c r="DQ49" i="1"/>
  <c r="DR46" i="1"/>
  <c r="DQ46" i="1"/>
  <c r="DR43" i="1"/>
  <c r="DQ43" i="1"/>
  <c r="DR41" i="1"/>
  <c r="DQ41" i="1"/>
  <c r="DR38" i="1"/>
  <c r="DQ38" i="1"/>
  <c r="DR37" i="1"/>
  <c r="DQ37" i="1"/>
  <c r="DR33" i="1"/>
  <c r="DQ33" i="1"/>
  <c r="DR26" i="1"/>
  <c r="DQ26" i="1"/>
  <c r="DR24" i="1"/>
  <c r="DQ24" i="1"/>
  <c r="DR23" i="1"/>
  <c r="DQ23" i="1"/>
  <c r="DR22" i="1"/>
  <c r="DQ22" i="1"/>
  <c r="DQ19" i="1"/>
  <c r="DQ18" i="1"/>
  <c r="DR16" i="1"/>
  <c r="DQ16" i="1"/>
  <c r="DR15" i="1"/>
  <c r="DQ15" i="1"/>
  <c r="DR13" i="1"/>
  <c r="DR12" i="1" s="1"/>
  <c r="DR11" i="1" s="1"/>
  <c r="DQ13" i="1"/>
  <c r="DQ12" i="1" s="1"/>
  <c r="DQ11" i="1" s="1"/>
  <c r="DP54" i="1"/>
  <c r="DO54" i="1"/>
  <c r="DP53" i="1"/>
  <c r="DO53" i="1"/>
  <c r="DP52" i="1"/>
  <c r="DO52" i="1"/>
  <c r="DP51" i="1"/>
  <c r="DO51" i="1"/>
  <c r="DP49" i="1"/>
  <c r="DO49" i="1"/>
  <c r="DP46" i="1"/>
  <c r="DO46" i="1"/>
  <c r="DP43" i="1"/>
  <c r="DO43" i="1"/>
  <c r="DP41" i="1"/>
  <c r="DO41" i="1"/>
  <c r="DP38" i="1"/>
  <c r="DO38" i="1"/>
  <c r="DP37" i="1"/>
  <c r="DO37" i="1"/>
  <c r="DP33" i="1"/>
  <c r="DO33" i="1"/>
  <c r="DP26" i="1"/>
  <c r="DO26" i="1"/>
  <c r="DP24" i="1"/>
  <c r="DO24" i="1"/>
  <c r="DP23" i="1"/>
  <c r="DO23" i="1"/>
  <c r="DP22" i="1"/>
  <c r="DO22" i="1"/>
  <c r="DO19" i="1"/>
  <c r="DO18" i="1"/>
  <c r="DP16" i="1"/>
  <c r="DO16" i="1"/>
  <c r="DP15" i="1"/>
  <c r="DO15" i="1"/>
  <c r="DP13" i="1"/>
  <c r="DO13" i="1"/>
  <c r="DJ43" i="1"/>
  <c r="DI43" i="1"/>
  <c r="DJ41" i="1"/>
  <c r="DI41" i="1"/>
  <c r="DJ38" i="1"/>
  <c r="DI38" i="1"/>
  <c r="DJ37" i="1"/>
  <c r="DI37" i="1"/>
  <c r="DJ33" i="1"/>
  <c r="DI33" i="1"/>
  <c r="DJ26" i="1"/>
  <c r="DI26" i="1"/>
  <c r="DJ24" i="1"/>
  <c r="DI24" i="1"/>
  <c r="DJ23" i="1"/>
  <c r="DI23" i="1"/>
  <c r="DJ22" i="1"/>
  <c r="DI22" i="1"/>
  <c r="DI19" i="1"/>
  <c r="DI18" i="1"/>
  <c r="DJ16" i="1"/>
  <c r="DI16" i="1"/>
  <c r="DJ15" i="1"/>
  <c r="DI15" i="1"/>
  <c r="DI14" i="1"/>
  <c r="DJ14" i="1" s="1"/>
  <c r="BE12" i="8" s="1"/>
  <c r="DD43" i="1"/>
  <c r="DC43" i="1"/>
  <c r="DD41" i="1"/>
  <c r="DC41" i="1"/>
  <c r="DD38" i="1"/>
  <c r="DC38" i="1"/>
  <c r="DD37" i="1"/>
  <c r="DC37" i="1"/>
  <c r="DD33" i="1"/>
  <c r="DC33" i="1"/>
  <c r="DD26" i="1"/>
  <c r="DC26" i="1"/>
  <c r="DD24" i="1"/>
  <c r="DC24" i="1"/>
  <c r="DD23" i="1"/>
  <c r="DC23" i="1"/>
  <c r="DD22" i="1"/>
  <c r="DC22" i="1"/>
  <c r="DC19" i="1"/>
  <c r="DC18" i="1"/>
  <c r="DD16" i="1"/>
  <c r="DC16" i="1"/>
  <c r="DD15" i="1"/>
  <c r="DC15" i="1"/>
  <c r="DC14" i="1"/>
  <c r="DD14" i="1" s="1"/>
  <c r="BB12" i="8" s="1"/>
  <c r="CX43" i="1"/>
  <c r="CW43" i="1"/>
  <c r="CX41" i="1"/>
  <c r="CW41" i="1"/>
  <c r="CX38" i="1"/>
  <c r="CW38" i="1"/>
  <c r="CX37" i="1"/>
  <c r="CW37" i="1"/>
  <c r="CX33" i="1"/>
  <c r="CW33" i="1"/>
  <c r="CX26" i="1"/>
  <c r="CW26" i="1"/>
  <c r="CX24" i="1"/>
  <c r="CW24" i="1"/>
  <c r="CX23" i="1"/>
  <c r="CW23" i="1"/>
  <c r="CX22" i="1"/>
  <c r="CW22" i="1"/>
  <c r="CW19" i="1"/>
  <c r="CW18" i="1"/>
  <c r="CX16" i="1"/>
  <c r="CW16" i="1"/>
  <c r="CX15" i="1"/>
  <c r="CW15" i="1"/>
  <c r="CW14" i="1"/>
  <c r="CX14" i="1" s="1"/>
  <c r="AY12" i="8" s="1"/>
  <c r="CR43" i="1"/>
  <c r="CQ43" i="1"/>
  <c r="CR41" i="1"/>
  <c r="CQ41" i="1"/>
  <c r="CR38" i="1"/>
  <c r="CQ38" i="1"/>
  <c r="CR37" i="1"/>
  <c r="CQ37" i="1"/>
  <c r="CR33" i="1"/>
  <c r="CQ33" i="1"/>
  <c r="CR26" i="1"/>
  <c r="CQ26" i="1"/>
  <c r="CR24" i="1"/>
  <c r="CQ24" i="1"/>
  <c r="CR23" i="1"/>
  <c r="CQ23" i="1"/>
  <c r="CR22" i="1"/>
  <c r="CQ22" i="1"/>
  <c r="CQ19" i="1"/>
  <c r="CQ18" i="1"/>
  <c r="CR16" i="1"/>
  <c r="CQ16" i="1"/>
  <c r="CR15" i="1"/>
  <c r="CQ15" i="1"/>
  <c r="CQ14" i="1"/>
  <c r="CR14" i="1" s="1"/>
  <c r="AV12" i="8" s="1"/>
  <c r="CL43" i="1"/>
  <c r="CK43" i="1"/>
  <c r="CL41" i="1"/>
  <c r="CK41" i="1"/>
  <c r="CL38" i="1"/>
  <c r="CK38" i="1"/>
  <c r="CL37" i="1"/>
  <c r="CK37" i="1"/>
  <c r="CL33" i="1"/>
  <c r="CK33" i="1"/>
  <c r="CL26" i="1"/>
  <c r="CK26" i="1"/>
  <c r="CL24" i="1"/>
  <c r="CK24" i="1"/>
  <c r="CL23" i="1"/>
  <c r="CK23" i="1"/>
  <c r="CL22" i="1"/>
  <c r="CK22" i="1"/>
  <c r="CK19" i="1"/>
  <c r="CK18" i="1"/>
  <c r="CL16" i="1"/>
  <c r="CK16" i="1"/>
  <c r="CL15" i="1"/>
  <c r="CK15" i="1"/>
  <c r="CK14" i="1"/>
  <c r="CL14" i="1" s="1"/>
  <c r="AS12" i="8" s="1"/>
  <c r="CF43" i="1"/>
  <c r="CE43" i="1"/>
  <c r="CF41" i="1"/>
  <c r="CE41" i="1"/>
  <c r="CF38" i="1"/>
  <c r="CE38" i="1"/>
  <c r="CF37" i="1"/>
  <c r="CE37" i="1"/>
  <c r="CF33" i="1"/>
  <c r="CE33" i="1"/>
  <c r="CF26" i="1"/>
  <c r="CE26" i="1"/>
  <c r="CF24" i="1"/>
  <c r="CE24" i="1"/>
  <c r="CF23" i="1"/>
  <c r="CE23" i="1"/>
  <c r="CF22" i="1"/>
  <c r="CE22" i="1"/>
  <c r="CE19" i="1"/>
  <c r="CE18" i="1"/>
  <c r="CF16" i="1"/>
  <c r="CE16" i="1"/>
  <c r="CF15" i="1"/>
  <c r="CF12" i="1" s="1"/>
  <c r="CF11" i="1" s="1"/>
  <c r="CE15" i="1"/>
  <c r="CE14" i="1"/>
  <c r="CF14" i="1" s="1"/>
  <c r="AP12" i="8" s="1"/>
  <c r="BZ43" i="1"/>
  <c r="BY43" i="1"/>
  <c r="BZ41" i="1"/>
  <c r="BY41" i="1"/>
  <c r="BZ38" i="1"/>
  <c r="BY38" i="1"/>
  <c r="BZ37" i="1"/>
  <c r="BY37" i="1"/>
  <c r="BZ33" i="1"/>
  <c r="BY33" i="1"/>
  <c r="BZ26" i="1"/>
  <c r="BY26" i="1"/>
  <c r="BZ24" i="1"/>
  <c r="BY24" i="1"/>
  <c r="BZ23" i="1"/>
  <c r="BY23" i="1"/>
  <c r="BZ22" i="1"/>
  <c r="BY22" i="1"/>
  <c r="BY19" i="1"/>
  <c r="BY18" i="1"/>
  <c r="BZ16" i="1"/>
  <c r="BY16" i="1"/>
  <c r="BZ15" i="1"/>
  <c r="BZ12" i="1" s="1"/>
  <c r="BZ11" i="1" s="1"/>
  <c r="BY15" i="1"/>
  <c r="BY14" i="1"/>
  <c r="BZ14" i="1" s="1"/>
  <c r="AM12" i="8" s="1"/>
  <c r="BT43" i="1"/>
  <c r="BS43" i="1"/>
  <c r="BT41" i="1"/>
  <c r="BS41" i="1"/>
  <c r="BT38" i="1"/>
  <c r="BS38" i="1"/>
  <c r="BT37" i="1"/>
  <c r="BS37" i="1"/>
  <c r="BT33" i="1"/>
  <c r="BS33" i="1"/>
  <c r="BT26" i="1"/>
  <c r="BS26" i="1"/>
  <c r="BT24" i="1"/>
  <c r="BS24" i="1"/>
  <c r="BT23" i="1"/>
  <c r="BS23" i="1"/>
  <c r="BT22" i="1"/>
  <c r="BS22" i="1"/>
  <c r="BS19" i="1"/>
  <c r="BS18" i="1"/>
  <c r="BT16" i="1"/>
  <c r="BS16" i="1"/>
  <c r="BT15" i="1"/>
  <c r="BS15" i="1"/>
  <c r="BS14" i="1"/>
  <c r="BN43" i="1"/>
  <c r="BM43" i="1"/>
  <c r="BN41" i="1"/>
  <c r="BM41" i="1"/>
  <c r="BN38" i="1"/>
  <c r="BM38" i="1"/>
  <c r="BN37" i="1"/>
  <c r="BM37" i="1"/>
  <c r="BN33" i="1"/>
  <c r="BM33" i="1"/>
  <c r="BN26" i="1"/>
  <c r="BM26" i="1"/>
  <c r="BN24" i="1"/>
  <c r="BM24" i="1"/>
  <c r="BN23" i="1"/>
  <c r="BM23" i="1"/>
  <c r="BN22" i="1"/>
  <c r="BM22" i="1"/>
  <c r="BM19" i="1"/>
  <c r="BM18" i="1"/>
  <c r="BN16" i="1"/>
  <c r="BM16" i="1"/>
  <c r="BN15" i="1"/>
  <c r="BM15" i="1"/>
  <c r="BM14" i="1"/>
  <c r="BN14" i="1" s="1"/>
  <c r="AG12" i="8" s="1"/>
  <c r="BH43" i="1"/>
  <c r="BG43" i="1"/>
  <c r="BH41" i="1"/>
  <c r="BG41" i="1"/>
  <c r="BH38" i="1"/>
  <c r="BG38" i="1"/>
  <c r="BH37" i="1"/>
  <c r="BG37" i="1"/>
  <c r="BH33" i="1"/>
  <c r="BG33" i="1"/>
  <c r="BH26" i="1"/>
  <c r="BG26" i="1"/>
  <c r="BH24" i="1"/>
  <c r="BG24" i="1"/>
  <c r="BH23" i="1"/>
  <c r="BG23" i="1"/>
  <c r="BH22" i="1"/>
  <c r="BG22" i="1"/>
  <c r="BG19" i="1"/>
  <c r="BG18" i="1"/>
  <c r="BH16" i="1"/>
  <c r="BG16" i="1"/>
  <c r="BH15" i="1"/>
  <c r="BH12" i="1" s="1"/>
  <c r="BH11" i="1" s="1"/>
  <c r="BG15" i="1"/>
  <c r="BG14" i="1"/>
  <c r="BH14" i="1" s="1"/>
  <c r="AD12" i="8" s="1"/>
  <c r="AC12" i="8"/>
  <c r="BF11" i="1"/>
  <c r="AZ12" i="1"/>
  <c r="AZ11" i="1" s="1"/>
  <c r="AV12" i="1"/>
  <c r="AR12" i="1"/>
  <c r="AN12" i="1"/>
  <c r="AJ12" i="1"/>
  <c r="AF12" i="1"/>
  <c r="AB12" i="1"/>
  <c r="X12" i="1"/>
  <c r="T12" i="1"/>
  <c r="L12" i="1"/>
  <c r="L10" i="1" s="1"/>
  <c r="J12" i="1"/>
  <c r="J10" i="1" s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AA47" i="9"/>
  <c r="BK47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D9" i="9" s="1"/>
  <c r="AC10" i="9"/>
  <c r="AA10" i="9"/>
  <c r="AA9" i="9" s="1"/>
  <c r="Z10" i="9"/>
  <c r="X10" i="9"/>
  <c r="X9" i="9" s="1"/>
  <c r="V10" i="9"/>
  <c r="T10" i="9"/>
  <c r="T9" i="9" s="1"/>
  <c r="R10" i="9"/>
  <c r="P10" i="9"/>
  <c r="P9" i="9" s="1"/>
  <c r="N10" i="9"/>
  <c r="L10" i="9"/>
  <c r="L9" i="9" s="1"/>
  <c r="J10" i="9"/>
  <c r="H10" i="9"/>
  <c r="H9" i="9" s="1"/>
  <c r="F10" i="9"/>
  <c r="E10" i="9"/>
  <c r="E9" i="9" s="1"/>
  <c r="C10" i="9"/>
  <c r="R9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S47" i="8"/>
  <c r="AG47" i="8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J9" i="8" s="1"/>
  <c r="BI10" i="8"/>
  <c r="BH10" i="8"/>
  <c r="BE10" i="8"/>
  <c r="BB10" i="8"/>
  <c r="BB9" i="8" s="1"/>
  <c r="AY10" i="8"/>
  <c r="AV10" i="8"/>
  <c r="AS10" i="8"/>
  <c r="AP10" i="8"/>
  <c r="AP9" i="8" s="1"/>
  <c r="AM10" i="8"/>
  <c r="AJ10" i="8"/>
  <c r="AG10" i="8"/>
  <c r="AG9" i="8" s="1"/>
  <c r="AD10" i="8"/>
  <c r="AD9" i="8" s="1"/>
  <c r="AC10" i="8"/>
  <c r="AA10" i="8"/>
  <c r="Z10" i="8"/>
  <c r="X10" i="8"/>
  <c r="X9" i="8" s="1"/>
  <c r="V10" i="8"/>
  <c r="T10" i="8"/>
  <c r="R10" i="8"/>
  <c r="P10" i="8"/>
  <c r="P9" i="8" s="1"/>
  <c r="N10" i="8"/>
  <c r="L10" i="8"/>
  <c r="J10" i="8"/>
  <c r="H10" i="8"/>
  <c r="H9" i="8" s="1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I98" i="5"/>
  <c r="AG98" i="5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BO92" i="5" s="1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BO91" i="5" s="1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P90" i="5"/>
  <c r="T90" i="5" s="1"/>
  <c r="M90" i="5"/>
  <c r="M87" i="5" s="1"/>
  <c r="L90" i="5"/>
  <c r="BJ90" i="5" s="1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Q87" i="5"/>
  <c r="N87" i="5"/>
  <c r="J87" i="5"/>
  <c r="I87" i="5"/>
  <c r="H87" i="5"/>
  <c r="L87" i="5" s="1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K83" i="5"/>
  <c r="AH83" i="5"/>
  <c r="AH80" i="5" s="1"/>
  <c r="AG83" i="5"/>
  <c r="AG80" i="5" s="1"/>
  <c r="AD83" i="5"/>
  <c r="AC83" i="5"/>
  <c r="Z83" i="5"/>
  <c r="Y83" i="5"/>
  <c r="V83" i="5"/>
  <c r="U83" i="5"/>
  <c r="R83" i="5"/>
  <c r="R80" i="5" s="1"/>
  <c r="Q83" i="5"/>
  <c r="Q80" i="5" s="1"/>
  <c r="N83" i="5"/>
  <c r="M83" i="5"/>
  <c r="J83" i="5"/>
  <c r="I83" i="5"/>
  <c r="H83" i="5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C81" i="5"/>
  <c r="AZ81" i="5"/>
  <c r="AY81" i="5"/>
  <c r="AX81" i="5"/>
  <c r="AT81" i="5"/>
  <c r="AS81" i="5"/>
  <c r="AS80" i="5" s="1"/>
  <c r="AO81" i="5"/>
  <c r="AK81" i="5"/>
  <c r="AG81" i="5"/>
  <c r="AC81" i="5"/>
  <c r="AC80" i="5" s="1"/>
  <c r="Y81" i="5"/>
  <c r="U81" i="5"/>
  <c r="Q81" i="5"/>
  <c r="M81" i="5"/>
  <c r="M80" i="5" s="1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L80" i="5"/>
  <c r="BF80" i="5"/>
  <c r="BC80" i="5"/>
  <c r="AT80" i="5"/>
  <c r="AP80" i="5"/>
  <c r="AL80" i="5"/>
  <c r="AD80" i="5"/>
  <c r="Z80" i="5"/>
  <c r="V80" i="5"/>
  <c r="N80" i="5"/>
  <c r="J80" i="5"/>
  <c r="H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AG70" i="5" s="1"/>
  <c r="L71" i="5"/>
  <c r="K71" i="5"/>
  <c r="BI71" i="5" s="1"/>
  <c r="F71" i="5"/>
  <c r="D71" i="5"/>
  <c r="C71" i="5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D67" i="5"/>
  <c r="DB67" i="5"/>
  <c r="DA67" i="5"/>
  <c r="CX67" i="5"/>
  <c r="CV67" i="5"/>
  <c r="CU67" i="5"/>
  <c r="CP67" i="5"/>
  <c r="CO67" i="5"/>
  <c r="CL67" i="5"/>
  <c r="CJ67" i="5"/>
  <c r="CI67" i="5"/>
  <c r="CF67" i="5"/>
  <c r="CD67" i="5"/>
  <c r="CC67" i="5"/>
  <c r="BX67" i="5"/>
  <c r="BW67" i="5"/>
  <c r="BR67" i="5"/>
  <c r="BQ67" i="5"/>
  <c r="BN67" i="5"/>
  <c r="BL67" i="5"/>
  <c r="BK67" i="5"/>
  <c r="BH67" i="5"/>
  <c r="BF67" i="5"/>
  <c r="BE67" i="5"/>
  <c r="BD67" i="5"/>
  <c r="BC67" i="5"/>
  <c r="BC98" i="5" s="1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BJ67" i="5" s="1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J48" i="5"/>
  <c r="DI48" i="5"/>
  <c r="DH48" i="5"/>
  <c r="DG48" i="5"/>
  <c r="DD48" i="5"/>
  <c r="DC48" i="5"/>
  <c r="DB48" i="5"/>
  <c r="DA48" i="5"/>
  <c r="CX48" i="5"/>
  <c r="CW48" i="5"/>
  <c r="CV48" i="5"/>
  <c r="CU48" i="5"/>
  <c r="CR48" i="5"/>
  <c r="CQ48" i="5"/>
  <c r="CP48" i="5"/>
  <c r="CO48" i="5"/>
  <c r="CL48" i="5"/>
  <c r="CK48" i="5"/>
  <c r="CJ48" i="5"/>
  <c r="CI48" i="5"/>
  <c r="CF48" i="5"/>
  <c r="CE48" i="5"/>
  <c r="CD48" i="5"/>
  <c r="CC48" i="5"/>
  <c r="BZ48" i="5"/>
  <c r="BY48" i="5"/>
  <c r="BX48" i="5"/>
  <c r="BW48" i="5"/>
  <c r="BT48" i="5"/>
  <c r="BS48" i="5"/>
  <c r="BR48" i="5"/>
  <c r="BQ48" i="5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R46" i="5"/>
  <c r="DQ46" i="5"/>
  <c r="DN46" i="5"/>
  <c r="DM46" i="5"/>
  <c r="DH46" i="5"/>
  <c r="DG46" i="5"/>
  <c r="DB46" i="5"/>
  <c r="DA46" i="5"/>
  <c r="CV46" i="5"/>
  <c r="CU46" i="5"/>
  <c r="CP46" i="5"/>
  <c r="CO46" i="5"/>
  <c r="CJ46" i="5"/>
  <c r="CI46" i="5"/>
  <c r="CD46" i="5"/>
  <c r="CC46" i="5"/>
  <c r="BX46" i="5"/>
  <c r="BW46" i="5"/>
  <c r="BR46" i="5"/>
  <c r="BQ46" i="5"/>
  <c r="BL46" i="5"/>
  <c r="BK46" i="5"/>
  <c r="BF46" i="5"/>
  <c r="BE46" i="5"/>
  <c r="BD46" i="5"/>
  <c r="BC46" i="5"/>
  <c r="AT46" i="5"/>
  <c r="AO46" i="5"/>
  <c r="AK46" i="5"/>
  <c r="AG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BI42" i="5" s="1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BG39" i="5" s="1"/>
  <c r="BM39" i="5" s="1"/>
  <c r="BS39" i="5" s="1"/>
  <c r="BY39" i="5" s="1"/>
  <c r="CE39" i="5" s="1"/>
  <c r="CK39" i="5" s="1"/>
  <c r="CQ39" i="5" s="1"/>
  <c r="CW39" i="5" s="1"/>
  <c r="DC39" i="5" s="1"/>
  <c r="DI39" i="5" s="1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G37" i="5"/>
  <c r="DG36" i="5" s="1"/>
  <c r="DB37" i="5"/>
  <c r="DA37" i="5"/>
  <c r="CV37" i="5"/>
  <c r="CU37" i="5"/>
  <c r="CU36" i="5" s="1"/>
  <c r="CP37" i="5"/>
  <c r="CO37" i="5"/>
  <c r="CJ37" i="5"/>
  <c r="CI37" i="5"/>
  <c r="CI36" i="5" s="1"/>
  <c r="CD37" i="5"/>
  <c r="CC37" i="5"/>
  <c r="BX37" i="5"/>
  <c r="BW37" i="5"/>
  <c r="BW36" i="5" s="1"/>
  <c r="BR37" i="5"/>
  <c r="BQ37" i="5"/>
  <c r="BL37" i="5"/>
  <c r="BH37" i="5"/>
  <c r="BF37" i="5"/>
  <c r="BF36" i="5" s="1"/>
  <c r="BD37" i="5"/>
  <c r="BD36" i="5" s="1"/>
  <c r="AZ37" i="5"/>
  <c r="AY37" i="5"/>
  <c r="AX37" i="5"/>
  <c r="AT37" i="5"/>
  <c r="AS37" i="5"/>
  <c r="AP37" i="5"/>
  <c r="AO37" i="5"/>
  <c r="AO36" i="5" s="1"/>
  <c r="AL37" i="5"/>
  <c r="AK37" i="5"/>
  <c r="AK36" i="5" s="1"/>
  <c r="AH37" i="5"/>
  <c r="AG37" i="5"/>
  <c r="AD37" i="5"/>
  <c r="AC37" i="5"/>
  <c r="Z37" i="5"/>
  <c r="V37" i="5"/>
  <c r="R37" i="5"/>
  <c r="N37" i="5"/>
  <c r="L37" i="5"/>
  <c r="J37" i="5"/>
  <c r="H37" i="5"/>
  <c r="BX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L35" i="5"/>
  <c r="P35" i="5" s="1"/>
  <c r="K35" i="5"/>
  <c r="BI35" i="5" s="1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Y32" i="5"/>
  <c r="U32" i="5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H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BJ25" i="5" s="1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BI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M13" i="5"/>
  <c r="L13" i="5"/>
  <c r="I13" i="5"/>
  <c r="K13" i="5" s="1"/>
  <c r="BI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O9" i="5"/>
  <c r="DN9" i="5"/>
  <c r="DM9" i="5"/>
  <c r="DM8" i="5" s="1"/>
  <c r="DH9" i="5"/>
  <c r="DH8" i="5" s="1"/>
  <c r="DG9" i="5"/>
  <c r="DB9" i="5"/>
  <c r="DA9" i="5"/>
  <c r="DA8" i="5" s="1"/>
  <c r="CV9" i="5"/>
  <c r="CV8" i="5" s="1"/>
  <c r="CU9" i="5"/>
  <c r="CP9" i="5"/>
  <c r="CO9" i="5"/>
  <c r="CJ9" i="5"/>
  <c r="CJ8" i="5" s="1"/>
  <c r="CI9" i="5"/>
  <c r="CD9" i="5"/>
  <c r="CC9" i="5"/>
  <c r="BX9" i="5"/>
  <c r="BW9" i="5"/>
  <c r="BR9" i="5"/>
  <c r="BQ9" i="5"/>
  <c r="BQ8" i="5" s="1"/>
  <c r="BL9" i="5"/>
  <c r="BL8" i="5" s="1"/>
  <c r="BF9" i="5"/>
  <c r="BE9" i="5"/>
  <c r="BD9" i="5"/>
  <c r="BD8" i="5" s="1"/>
  <c r="BD63" i="5" s="1"/>
  <c r="BD64" i="5" s="1"/>
  <c r="BC9" i="5"/>
  <c r="BC8" i="5" s="1"/>
  <c r="AZ9" i="5"/>
  <c r="AX9" i="5"/>
  <c r="AT9" i="5"/>
  <c r="AS9" i="5"/>
  <c r="AD9" i="5"/>
  <c r="AC9" i="5"/>
  <c r="AC8" i="5" s="1"/>
  <c r="Z9" i="5"/>
  <c r="Z8" i="5" s="1"/>
  <c r="V9" i="5"/>
  <c r="R9" i="5"/>
  <c r="N9" i="5"/>
  <c r="N8" i="5" s="1"/>
  <c r="J9" i="5"/>
  <c r="J8" i="5" s="1"/>
  <c r="H9" i="5"/>
  <c r="G9" i="5"/>
  <c r="DP8" i="5"/>
  <c r="DO8" i="5"/>
  <c r="DG8" i="5"/>
  <c r="CU8" i="5"/>
  <c r="CO8" i="5"/>
  <c r="CI8" i="5"/>
  <c r="BX8" i="5"/>
  <c r="BX63" i="5" s="1"/>
  <c r="BX64" i="5" s="1"/>
  <c r="BW8" i="5"/>
  <c r="BE8" i="5"/>
  <c r="AT8" i="5"/>
  <c r="AS8" i="5"/>
  <c r="AD8" i="5"/>
  <c r="R8" i="5"/>
  <c r="G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DD12" i="1" l="1"/>
  <c r="DD11" i="1" s="1"/>
  <c r="DO12" i="1"/>
  <c r="DO11" i="1" s="1"/>
  <c r="BN12" i="1"/>
  <c r="BN11" i="1" s="1"/>
  <c r="CL12" i="1"/>
  <c r="CL11" i="1" s="1"/>
  <c r="CQ12" i="1"/>
  <c r="CQ11" i="1" s="1"/>
  <c r="DJ12" i="1"/>
  <c r="DJ11" i="1" s="1"/>
  <c r="DP12" i="1"/>
  <c r="DP11" i="1" s="1"/>
  <c r="BT12" i="1"/>
  <c r="BT11" i="1" s="1"/>
  <c r="CR12" i="1"/>
  <c r="CR11" i="1" s="1"/>
  <c r="CW12" i="1"/>
  <c r="CW11" i="1" s="1"/>
  <c r="BG12" i="1"/>
  <c r="BG11" i="1" s="1"/>
  <c r="BS12" i="1"/>
  <c r="BS11" i="1" s="1"/>
  <c r="BY12" i="1"/>
  <c r="BY11" i="1" s="1"/>
  <c r="CX12" i="1"/>
  <c r="CX11" i="1" s="1"/>
  <c r="BM12" i="1"/>
  <c r="BM11" i="1" s="1"/>
  <c r="CE12" i="1"/>
  <c r="CE11" i="1" s="1"/>
  <c r="CK12" i="1"/>
  <c r="CK11" i="1" s="1"/>
  <c r="DC12" i="1"/>
  <c r="DC11" i="1" s="1"/>
  <c r="DI12" i="1"/>
  <c r="DI11" i="1" s="1"/>
  <c r="C70" i="5"/>
  <c r="D80" i="5"/>
  <c r="C80" i="5"/>
  <c r="AB11" i="1"/>
  <c r="AB10" i="1"/>
  <c r="AR11" i="1"/>
  <c r="AR10" i="1"/>
  <c r="N10" i="1"/>
  <c r="X11" i="1"/>
  <c r="X10" i="1"/>
  <c r="AN11" i="1"/>
  <c r="AN10" i="1"/>
  <c r="T11" i="1"/>
  <c r="T10" i="1"/>
  <c r="AJ11" i="1"/>
  <c r="AJ10" i="1"/>
  <c r="AF11" i="1"/>
  <c r="AF10" i="1"/>
  <c r="AV11" i="1"/>
  <c r="AV10" i="1"/>
  <c r="P11" i="1"/>
  <c r="P10" i="1"/>
  <c r="L11" i="1"/>
  <c r="J11" i="1"/>
  <c r="BB11" i="1"/>
  <c r="DV12" i="1"/>
  <c r="D37" i="5"/>
  <c r="D9" i="5"/>
  <c r="D26" i="5"/>
  <c r="C37" i="5"/>
  <c r="C67" i="5"/>
  <c r="DJ67" i="5"/>
  <c r="AO71" i="5"/>
  <c r="AO70" i="5" s="1"/>
  <c r="D70" i="5"/>
  <c r="AT36" i="5"/>
  <c r="BJ72" i="5"/>
  <c r="L73" i="5"/>
  <c r="DV95" i="5"/>
  <c r="AA47" i="8"/>
  <c r="BK47" i="8" s="1"/>
  <c r="AC37" i="8"/>
  <c r="AC114" i="8"/>
  <c r="O87" i="11"/>
  <c r="BO87" i="11" s="1"/>
  <c r="I9" i="5"/>
  <c r="AH9" i="5"/>
  <c r="AH8" i="5" s="1"/>
  <c r="BI16" i="5"/>
  <c r="E41" i="5"/>
  <c r="DU41" i="5" s="1"/>
  <c r="AC46" i="5"/>
  <c r="L70" i="5"/>
  <c r="BJ70" i="5" s="1"/>
  <c r="BP91" i="5"/>
  <c r="C75" i="11"/>
  <c r="C76" i="11"/>
  <c r="CC8" i="5"/>
  <c r="DV31" i="5"/>
  <c r="BJ32" i="5"/>
  <c r="BL36" i="5"/>
  <c r="BL63" i="5" s="1"/>
  <c r="CJ36" i="5"/>
  <c r="CJ63" i="5" s="1"/>
  <c r="CV36" i="5"/>
  <c r="CV63" i="5" s="1"/>
  <c r="DH36" i="5"/>
  <c r="DH63" i="5" s="1"/>
  <c r="DP36" i="5"/>
  <c r="Z36" i="5"/>
  <c r="E38" i="5"/>
  <c r="DV73" i="5"/>
  <c r="DT81" i="5"/>
  <c r="AJ9" i="8"/>
  <c r="T37" i="8"/>
  <c r="K24" i="5"/>
  <c r="BJ28" i="5"/>
  <c r="DV29" i="5"/>
  <c r="DR36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C99" i="5" s="1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DT37" i="5"/>
  <c r="BI39" i="5"/>
  <c r="BH46" i="5"/>
  <c r="BH36" i="5" s="1"/>
  <c r="BH76" i="5" s="1"/>
  <c r="BH6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N87" i="11"/>
  <c r="BN77" i="11" s="1"/>
  <c r="AS75" i="11"/>
  <c r="AS76" i="11"/>
  <c r="BK9" i="5"/>
  <c r="BK8" i="5" s="1"/>
  <c r="BK63" i="5" s="1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AW36" i="5" s="1"/>
  <c r="BQ36" i="5"/>
  <c r="BQ63" i="5" s="1"/>
  <c r="CC36" i="5"/>
  <c r="CO36" i="5"/>
  <c r="DA36" i="5"/>
  <c r="DM36" i="5"/>
  <c r="DM63" i="5" s="1"/>
  <c r="DQ36" i="5"/>
  <c r="D46" i="5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BM87" i="11"/>
  <c r="BM77" i="11" s="1"/>
  <c r="AZ10" i="1"/>
  <c r="DQ44" i="1"/>
  <c r="DP44" i="1"/>
  <c r="DQ14" i="1"/>
  <c r="DR14" i="1" s="1"/>
  <c r="BI12" i="8" s="1"/>
  <c r="DO12" i="11" s="1"/>
  <c r="DO14" i="1"/>
  <c r="DP14" i="1" s="1"/>
  <c r="BH12" i="8" s="1"/>
  <c r="DM12" i="11" s="1"/>
  <c r="DO44" i="1"/>
  <c r="DR44" i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BI70" i="5" s="1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BH8" i="5" s="1"/>
  <c r="P25" i="5"/>
  <c r="T25" i="5" s="1"/>
  <c r="X25" i="5" s="1"/>
  <c r="C26" i="5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DT10" i="1"/>
  <c r="BF10" i="1"/>
  <c r="I12" i="1"/>
  <c r="I10" i="1" s="1"/>
  <c r="W12" i="1"/>
  <c r="AE12" i="1"/>
  <c r="AO75" i="11"/>
  <c r="AO76" i="11"/>
  <c r="I75" i="11"/>
  <c r="I76" i="11"/>
  <c r="AG75" i="11"/>
  <c r="AG76" i="11"/>
  <c r="Q75" i="11"/>
  <c r="Q76" i="11"/>
  <c r="AM12" i="1"/>
  <c r="AU12" i="1"/>
  <c r="K12" i="1"/>
  <c r="K10" i="1" s="1"/>
  <c r="S12" i="1"/>
  <c r="AA12" i="1"/>
  <c r="AI12" i="1"/>
  <c r="AQ12" i="1"/>
  <c r="AY12" i="1"/>
  <c r="AY11" i="1" s="1"/>
  <c r="BB10" i="1"/>
  <c r="BT14" i="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T74" i="8"/>
  <c r="T75" i="8" s="1"/>
  <c r="AP74" i="8"/>
  <c r="AP75" i="8" s="1"/>
  <c r="BJ74" i="8"/>
  <c r="F9" i="10"/>
  <c r="Q117" i="8"/>
  <c r="AU117" i="8" s="1"/>
  <c r="AV117" i="8" s="1"/>
  <c r="Q116" i="8"/>
  <c r="Q115" i="8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87" i="10" s="1"/>
  <c r="R77" i="10" s="1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BE11" i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J74" i="9" s="1"/>
  <c r="AJ75" i="9" s="1"/>
  <c r="AM9" i="9"/>
  <c r="AP9" i="9"/>
  <c r="AS9" i="9"/>
  <c r="AS74" i="9" s="1"/>
  <c r="AS75" i="9" s="1"/>
  <c r="AV9" i="9"/>
  <c r="AY9" i="9"/>
  <c r="BB9" i="9"/>
  <c r="BE9" i="9"/>
  <c r="BE74" i="9" s="1"/>
  <c r="BE75" i="9" s="1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H74" i="10" s="1"/>
  <c r="BH75" i="10" s="1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AG75" i="8"/>
  <c r="D10" i="8"/>
  <c r="AB10" i="8" s="1"/>
  <c r="D27" i="8"/>
  <c r="BL27" i="8" s="1"/>
  <c r="AE38" i="8"/>
  <c r="H74" i="8"/>
  <c r="H75" i="8" s="1"/>
  <c r="X74" i="8"/>
  <c r="X75" i="8" s="1"/>
  <c r="G27" i="8"/>
  <c r="AF27" i="8" s="1"/>
  <c r="AE27" i="8"/>
  <c r="G94" i="8"/>
  <c r="AF94" i="8" s="1"/>
  <c r="AE94" i="8"/>
  <c r="G49" i="8"/>
  <c r="AF49" i="8" s="1"/>
  <c r="AE84" i="8"/>
  <c r="AE10" i="8"/>
  <c r="AF11" i="8"/>
  <c r="G10" i="8"/>
  <c r="G9" i="8" s="1"/>
  <c r="AF9" i="8" s="1"/>
  <c r="BK12" i="8"/>
  <c r="AZ12" i="11"/>
  <c r="AY12" i="11"/>
  <c r="BF12" i="11"/>
  <c r="BE12" i="11"/>
  <c r="CD12" i="11"/>
  <c r="CC12" i="11"/>
  <c r="CP12" i="11"/>
  <c r="CO12" i="11"/>
  <c r="DB12" i="11"/>
  <c r="DA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V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AZ99" i="5"/>
  <c r="DP64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X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C8" i="5" l="1"/>
  <c r="D36" i="5"/>
  <c r="D8" i="5"/>
  <c r="D63" i="5" s="1"/>
  <c r="D65" i="5" s="1"/>
  <c r="D99" i="5"/>
  <c r="C36" i="5"/>
  <c r="S11" i="1"/>
  <c r="S10" i="1"/>
  <c r="AM11" i="1"/>
  <c r="AM10" i="1"/>
  <c r="AQ11" i="1"/>
  <c r="AQ10" i="1"/>
  <c r="AE11" i="1"/>
  <c r="AE10" i="1"/>
  <c r="AI11" i="1"/>
  <c r="AI10" i="1"/>
  <c r="W11" i="1"/>
  <c r="W10" i="1"/>
  <c r="M10" i="1"/>
  <c r="AA11" i="1"/>
  <c r="AA10" i="1"/>
  <c r="AU11" i="1"/>
  <c r="AU10" i="1"/>
  <c r="O11" i="1"/>
  <c r="O10" i="1"/>
  <c r="K11" i="1"/>
  <c r="I11" i="1"/>
  <c r="DV10" i="1"/>
  <c r="DV11" i="1"/>
  <c r="BA11" i="1"/>
  <c r="DU12" i="1"/>
  <c r="CV64" i="5"/>
  <c r="CV65" i="5"/>
  <c r="CJ64" i="5"/>
  <c r="CJ65" i="5"/>
  <c r="BL64" i="5"/>
  <c r="BL65" i="5"/>
  <c r="DH64" i="5"/>
  <c r="DH65" i="5"/>
  <c r="L74" i="10"/>
  <c r="AD74" i="10"/>
  <c r="AG74" i="9"/>
  <c r="AY74" i="8"/>
  <c r="R74" i="8"/>
  <c r="DB63" i="5"/>
  <c r="BB87" i="9"/>
  <c r="BB77" i="9" s="1"/>
  <c r="AP87" i="9"/>
  <c r="AP77" i="9" s="1"/>
  <c r="AG74" i="10"/>
  <c r="AJ87" i="10"/>
  <c r="AJ77" i="10" s="1"/>
  <c r="E87" i="10"/>
  <c r="E77" i="10" s="1"/>
  <c r="BJ26" i="5"/>
  <c r="AM87" i="9"/>
  <c r="AM77" i="9" s="1"/>
  <c r="AE9" i="9"/>
  <c r="Z87" i="10"/>
  <c r="Z77" i="10" s="1"/>
  <c r="J74" i="10"/>
  <c r="F87" i="8"/>
  <c r="F77" i="8" s="1"/>
  <c r="CF10" i="1"/>
  <c r="DD10" i="1"/>
  <c r="BZ10" i="1"/>
  <c r="CX10" i="1"/>
  <c r="X75" i="10"/>
  <c r="X76" i="10"/>
  <c r="T75" i="9"/>
  <c r="T76" i="9"/>
  <c r="E75" i="8"/>
  <c r="E76" i="8"/>
  <c r="L75" i="10"/>
  <c r="L76" i="10"/>
  <c r="AD75" i="10"/>
  <c r="AD76" i="10"/>
  <c r="BB75" i="8"/>
  <c r="BB76" i="8"/>
  <c r="R75" i="8"/>
  <c r="R76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C76" i="5"/>
  <c r="BH63" i="5"/>
  <c r="BH64" i="5" s="1"/>
  <c r="DS36" i="5"/>
  <c r="CP63" i="5"/>
  <c r="AB81" i="10"/>
  <c r="BJ75" i="10"/>
  <c r="BI74" i="9"/>
  <c r="BI75" i="9" s="1"/>
  <c r="AY74" i="9"/>
  <c r="AY75" i="9" s="1"/>
  <c r="F74" i="10"/>
  <c r="F75" i="10" s="1"/>
  <c r="AE37" i="9"/>
  <c r="BE74" i="10"/>
  <c r="AS74" i="10"/>
  <c r="AS75" i="10" s="1"/>
  <c r="DQ114" i="11"/>
  <c r="C87" i="8"/>
  <c r="C77" i="8" s="1"/>
  <c r="P74" i="10"/>
  <c r="J74" i="9"/>
  <c r="J75" i="9" s="1"/>
  <c r="BG8" i="5"/>
  <c r="CD63" i="5"/>
  <c r="AE87" i="8"/>
  <c r="AE77" i="8" s="1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DQ10" i="1"/>
  <c r="CR10" i="1"/>
  <c r="CL10" i="1"/>
  <c r="BN10" i="1"/>
  <c r="DP10" i="1"/>
  <c r="AY10" i="1"/>
  <c r="BE10" i="1"/>
  <c r="DS10" i="1"/>
  <c r="DR10" i="1"/>
  <c r="BI75" i="8"/>
  <c r="DP12" i="11"/>
  <c r="DP75" i="11" s="1"/>
  <c r="BI76" i="8"/>
  <c r="BH10" i="1"/>
  <c r="BG10" i="1"/>
  <c r="CK10" i="1"/>
  <c r="DJ10" i="1"/>
  <c r="BY10" i="1"/>
  <c r="DC10" i="1"/>
  <c r="CE10" i="1"/>
  <c r="BT10" i="1"/>
  <c r="BS10" i="1"/>
  <c r="DI10" i="1"/>
  <c r="BM10" i="1"/>
  <c r="CW10" i="1"/>
  <c r="DO10" i="1"/>
  <c r="CQ1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BI76" i="10"/>
  <c r="BI75" i="10"/>
  <c r="AY75" i="10"/>
  <c r="AY76" i="10"/>
  <c r="AM75" i="10"/>
  <c r="AM76" i="10"/>
  <c r="P75" i="8"/>
  <c r="P76" i="8"/>
  <c r="P75" i="10"/>
  <c r="P76" i="10"/>
  <c r="BE75" i="10"/>
  <c r="BE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BD118" i="11"/>
  <c r="BA10" i="1"/>
  <c r="DF117" i="8"/>
  <c r="AE87" i="9"/>
  <c r="AE77" i="9" s="1"/>
  <c r="Z74" i="10"/>
  <c r="Z75" i="10" s="1"/>
  <c r="AD75" i="8"/>
  <c r="AD76" i="8"/>
  <c r="F76" i="10"/>
  <c r="AE74" i="9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AK21" i="5"/>
  <c r="Y20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C63" i="5" l="1"/>
  <c r="DP76" i="11"/>
  <c r="D76" i="5"/>
  <c r="D64" i="5"/>
  <c r="DU10" i="1"/>
  <c r="DU11" i="1"/>
  <c r="DB64" i="5"/>
  <c r="DB65" i="5"/>
  <c r="DN75" i="11"/>
  <c r="DN64" i="5"/>
  <c r="DN65" i="5"/>
  <c r="I76" i="5"/>
  <c r="I66" i="5" s="1"/>
  <c r="CP64" i="5"/>
  <c r="CP65" i="5"/>
  <c r="AF37" i="8"/>
  <c r="G87" i="8"/>
  <c r="S28" i="5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C64" i="5"/>
  <c r="C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AH76" i="8"/>
  <c r="BL47" i="10"/>
  <c r="AB47" i="10"/>
  <c r="D37" i="10"/>
  <c r="D75" i="9"/>
  <c r="D76" i="9"/>
  <c r="BE118" i="11"/>
  <c r="BG118" i="11" s="1"/>
  <c r="BG114" i="11"/>
  <c r="AE75" i="8"/>
  <c r="AE76" i="8"/>
  <c r="BM12" i="11"/>
  <c r="BG76" i="11"/>
  <c r="BG75" i="11"/>
  <c r="D74" i="10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AK87" i="9" l="1"/>
  <c r="AK77" i="9" s="1"/>
  <c r="W28" i="5"/>
  <c r="BU80" i="5"/>
  <c r="AK87" i="10"/>
  <c r="AK77" i="10" s="1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BZ76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A12" i="5" l="1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DV24" i="5" l="1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W37" i="9" s="1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E26" i="5" l="1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DK85" i="11"/>
  <c r="AU84" i="11"/>
  <c r="DK84" i="11" s="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CR65" i="5" l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Q63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AV77" i="11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BF87" i="8" l="1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BJ43" i="1"/>
  <c r="BI43" i="1"/>
  <c r="BO43" i="1" s="1"/>
  <c r="BU43" i="1" s="1"/>
  <c r="BJ41" i="1"/>
  <c r="BP41" i="1" s="1"/>
  <c r="BV41" i="1" s="1"/>
  <c r="CB41" i="1" s="1"/>
  <c r="CN41" i="1" s="1"/>
  <c r="BI41" i="1"/>
  <c r="BO41" i="1" s="1"/>
  <c r="BU41" i="1" s="1"/>
  <c r="BJ38" i="1"/>
  <c r="BP38" i="1" s="1"/>
  <c r="BV38" i="1" s="1"/>
  <c r="CB38" i="1" s="1"/>
  <c r="CN38" i="1" s="1"/>
  <c r="CZ38" i="1" s="1"/>
  <c r="DF38" i="1" s="1"/>
  <c r="BI38" i="1"/>
  <c r="BO38" i="1" s="1"/>
  <c r="BU38" i="1" s="1"/>
  <c r="CA38" i="1" s="1"/>
  <c r="CM38" i="1" s="1"/>
  <c r="CY38" i="1" s="1"/>
  <c r="DE38" i="1" s="1"/>
  <c r="BJ37" i="1"/>
  <c r="BP37" i="1" s="1"/>
  <c r="BV37" i="1" s="1"/>
  <c r="CB37" i="1" s="1"/>
  <c r="CN37" i="1" s="1"/>
  <c r="BI37" i="1"/>
  <c r="BO37" i="1" s="1"/>
  <c r="BU37" i="1" s="1"/>
  <c r="BJ33" i="1"/>
  <c r="BP33" i="1" s="1"/>
  <c r="BV33" i="1" s="1"/>
  <c r="CB33" i="1" s="1"/>
  <c r="CN33" i="1" s="1"/>
  <c r="BI33" i="1"/>
  <c r="BO33" i="1" s="1"/>
  <c r="BU33" i="1" s="1"/>
  <c r="BJ26" i="1"/>
  <c r="BP26" i="1" s="1"/>
  <c r="BV26" i="1" s="1"/>
  <c r="CB26" i="1" s="1"/>
  <c r="CN26" i="1" s="1"/>
  <c r="BI26" i="1"/>
  <c r="BO26" i="1" s="1"/>
  <c r="BU26" i="1" s="1"/>
  <c r="BJ24" i="1"/>
  <c r="BP24" i="1" s="1"/>
  <c r="BV24" i="1" s="1"/>
  <c r="CB24" i="1" s="1"/>
  <c r="BI24" i="1"/>
  <c r="BJ23" i="1"/>
  <c r="BP23" i="1" s="1"/>
  <c r="BV23" i="1" s="1"/>
  <c r="CB23" i="1" s="1"/>
  <c r="CN23" i="1" s="1"/>
  <c r="BI23" i="1"/>
  <c r="BO23" i="1" s="1"/>
  <c r="BU23" i="1" s="1"/>
  <c r="BJ22" i="1"/>
  <c r="BP22" i="1" s="1"/>
  <c r="BV22" i="1" s="1"/>
  <c r="CB22" i="1" s="1"/>
  <c r="CN22" i="1" s="1"/>
  <c r="BI22" i="1"/>
  <c r="BO22" i="1" s="1"/>
  <c r="BU22" i="1" s="1"/>
  <c r="BI19" i="1"/>
  <c r="BI18" i="1"/>
  <c r="BJ16" i="1"/>
  <c r="BP16" i="1" s="1"/>
  <c r="BV16" i="1" s="1"/>
  <c r="CB16" i="1" s="1"/>
  <c r="CN16" i="1" s="1"/>
  <c r="BI16" i="1"/>
  <c r="BJ15" i="1"/>
  <c r="BI15" i="1"/>
  <c r="BJ14" i="1"/>
  <c r="BI14" i="1"/>
  <c r="BO15" i="1" l="1"/>
  <c r="BI12" i="1"/>
  <c r="BI11" i="1" s="1"/>
  <c r="BP15" i="1"/>
  <c r="BJ12" i="1"/>
  <c r="BJ11" i="1" s="1"/>
  <c r="CN24" i="1"/>
  <c r="CA22" i="1"/>
  <c r="CZ26" i="1"/>
  <c r="CA37" i="1"/>
  <c r="CA43" i="1"/>
  <c r="CZ23" i="1"/>
  <c r="CZ33" i="1"/>
  <c r="CZ41" i="1"/>
  <c r="BV15" i="1" l="1"/>
  <c r="BU15" i="1"/>
  <c r="BJ10" i="1"/>
  <c r="BI10" i="1"/>
  <c r="DF33" i="1"/>
  <c r="DF26" i="1"/>
  <c r="CA26" i="1"/>
  <c r="CM26" i="1" s="1"/>
  <c r="CY26" i="1" s="1"/>
  <c r="DE26" i="1" s="1"/>
  <c r="CZ24" i="1"/>
  <c r="DF24" i="1" s="1"/>
  <c r="CA23" i="1"/>
  <c r="CM23" i="1" s="1"/>
  <c r="CZ22" i="1"/>
  <c r="DF22" i="1" s="1"/>
  <c r="CZ16" i="1"/>
  <c r="DF16" i="1" s="1"/>
  <c r="CZ15" i="1"/>
  <c r="DF41" i="1"/>
  <c r="CA41" i="1"/>
  <c r="CM41" i="1" s="1"/>
  <c r="CZ37" i="1"/>
  <c r="DF37" i="1" s="1"/>
  <c r="CA33" i="1"/>
  <c r="CM33" i="1" s="1"/>
  <c r="DF23" i="1"/>
  <c r="CM15" i="1"/>
  <c r="BC38" i="1"/>
  <c r="BD38" i="1"/>
  <c r="CA15" i="1" l="1"/>
  <c r="DF15" i="1"/>
  <c r="CB15" i="1"/>
  <c r="BL43" i="1"/>
  <c r="BL38" i="1"/>
  <c r="BL37" i="1"/>
  <c r="BL24" i="1"/>
  <c r="BL22" i="1"/>
  <c r="BL16" i="1"/>
  <c r="BL14" i="1"/>
  <c r="BL41" i="1"/>
  <c r="BK38" i="1"/>
  <c r="BL33" i="1"/>
  <c r="BL26" i="1"/>
  <c r="BL23" i="1"/>
  <c r="BQ22" i="1"/>
  <c r="BK22" i="1"/>
  <c r="BL15" i="1"/>
  <c r="BK14" i="1"/>
  <c r="CY23" i="1"/>
  <c r="CM43" i="1"/>
  <c r="CY43" i="1" s="1"/>
  <c r="DE43" i="1" s="1"/>
  <c r="CM22" i="1"/>
  <c r="CY33" i="1"/>
  <c r="CY41" i="1"/>
  <c r="CM37" i="1"/>
  <c r="N12" i="1"/>
  <c r="BL12" i="1" l="1"/>
  <c r="BL11" i="1" s="1"/>
  <c r="CN15" i="1"/>
  <c r="N11" i="1"/>
  <c r="R12" i="1"/>
  <c r="BR14" i="1"/>
  <c r="BR16" i="1"/>
  <c r="BR22" i="1"/>
  <c r="BR24" i="1"/>
  <c r="BR37" i="1"/>
  <c r="BR38" i="1"/>
  <c r="BQ14" i="1"/>
  <c r="BR15" i="1"/>
  <c r="BR23" i="1"/>
  <c r="BR26" i="1"/>
  <c r="BR33" i="1"/>
  <c r="BQ38" i="1"/>
  <c r="BR41" i="1"/>
  <c r="DE33" i="1"/>
  <c r="CY22" i="1"/>
  <c r="DE22" i="1" s="1"/>
  <c r="DE41" i="1"/>
  <c r="DE23" i="1"/>
  <c r="CY15" i="1"/>
  <c r="CY37" i="1"/>
  <c r="DE37" i="1" s="1"/>
  <c r="BL10" i="1"/>
  <c r="DE15" i="1" l="1"/>
  <c r="R11" i="1"/>
  <c r="R10" i="1"/>
  <c r="V12" i="1"/>
  <c r="BX41" i="1"/>
  <c r="BW38" i="1"/>
  <c r="BX33" i="1"/>
  <c r="BX26" i="1"/>
  <c r="BX23" i="1"/>
  <c r="BX15" i="1"/>
  <c r="BW14" i="1"/>
  <c r="BX38" i="1"/>
  <c r="BX37" i="1"/>
  <c r="BX24" i="1"/>
  <c r="BX22" i="1"/>
  <c r="BX16" i="1"/>
  <c r="BX14" i="1"/>
  <c r="V11" i="1" l="1"/>
  <c r="V10" i="1"/>
  <c r="CD14" i="1"/>
  <c r="CD16" i="1"/>
  <c r="CD22" i="1"/>
  <c r="CD24" i="1"/>
  <c r="CD37" i="1"/>
  <c r="CD38" i="1"/>
  <c r="CC14" i="1"/>
  <c r="CD15" i="1"/>
  <c r="CD23" i="1"/>
  <c r="CD26" i="1"/>
  <c r="CD33" i="1"/>
  <c r="CC38" i="1"/>
  <c r="CD41" i="1"/>
  <c r="Z12" i="1"/>
  <c r="Z11" i="1" l="1"/>
  <c r="Z10" i="1"/>
  <c r="CP41" i="1"/>
  <c r="CJ41" i="1"/>
  <c r="CI38" i="1"/>
  <c r="CP33" i="1"/>
  <c r="CJ33" i="1"/>
  <c r="CP26" i="1"/>
  <c r="CJ26" i="1"/>
  <c r="CP23" i="1"/>
  <c r="CJ23" i="1"/>
  <c r="CP15" i="1"/>
  <c r="CJ15" i="1"/>
  <c r="CI14" i="1"/>
  <c r="CJ38" i="1"/>
  <c r="CP37" i="1"/>
  <c r="CJ37" i="1"/>
  <c r="CP24" i="1"/>
  <c r="CJ24" i="1"/>
  <c r="CP22" i="1"/>
  <c r="CJ22" i="1"/>
  <c r="CP16" i="1"/>
  <c r="CJ16" i="1"/>
  <c r="CJ14" i="1"/>
  <c r="AD12" i="1"/>
  <c r="AD11" i="1" l="1"/>
  <c r="AD10" i="1"/>
  <c r="CP14" i="1"/>
  <c r="CP38" i="1"/>
  <c r="CO14" i="1"/>
  <c r="CO38" i="1"/>
  <c r="AH12" i="1"/>
  <c r="BJ12" i="8" l="1"/>
  <c r="AH11" i="1"/>
  <c r="AH10" i="1"/>
  <c r="CU38" i="1"/>
  <c r="CU14" i="1"/>
  <c r="CV38" i="1"/>
  <c r="CV14" i="1"/>
  <c r="DQ12" i="11" l="1"/>
  <c r="DR12" i="11"/>
  <c r="BJ76" i="8"/>
  <c r="BJ75" i="8"/>
  <c r="BJ118" i="8"/>
  <c r="DB14" i="1"/>
  <c r="DB38" i="1"/>
  <c r="DA14" i="1"/>
  <c r="DA38" i="1"/>
  <c r="DR75" i="11" l="1"/>
  <c r="DR76" i="11"/>
  <c r="DR118" i="11"/>
  <c r="DQ118" i="11"/>
  <c r="DQ76" i="11"/>
  <c r="DQ75" i="11"/>
  <c r="DG38" i="1"/>
  <c r="DG14" i="1"/>
  <c r="DH38" i="1"/>
  <c r="DH14" i="1"/>
  <c r="BK43" i="1" l="1"/>
  <c r="CV41" i="1"/>
  <c r="BK41" i="1"/>
  <c r="CV37" i="1"/>
  <c r="BK37" i="1"/>
  <c r="CV33" i="1"/>
  <c r="BK33" i="1"/>
  <c r="CV26" i="1"/>
  <c r="CV24" i="1"/>
  <c r="BK24" i="1"/>
  <c r="CV23" i="1"/>
  <c r="BK23" i="1"/>
  <c r="CV22" i="1"/>
  <c r="BK18" i="1"/>
  <c r="CV16" i="1"/>
  <c r="BK16" i="1"/>
  <c r="CV15" i="1"/>
  <c r="BK15" i="1"/>
  <c r="BK19" i="1" l="1"/>
  <c r="BO16" i="1"/>
  <c r="BO18" i="1"/>
  <c r="BU18" i="1" s="1"/>
  <c r="BO19" i="1"/>
  <c r="BU19" i="1" s="1"/>
  <c r="BO24" i="1"/>
  <c r="BU24" i="1" s="1"/>
  <c r="BP43" i="1"/>
  <c r="BP12" i="1" s="1"/>
  <c r="BP11" i="1" s="1"/>
  <c r="BK26" i="1"/>
  <c r="DB26" i="1"/>
  <c r="BQ37" i="1"/>
  <c r="BW22" i="1"/>
  <c r="DB23" i="1"/>
  <c r="BQ41" i="1"/>
  <c r="BQ23" i="1"/>
  <c r="DB33" i="1"/>
  <c r="DB24" i="1"/>
  <c r="BQ33" i="1"/>
  <c r="DB37" i="1"/>
  <c r="DB41" i="1"/>
  <c r="BQ43" i="1"/>
  <c r="BK12" i="1" l="1"/>
  <c r="BK11" i="1" s="1"/>
  <c r="BU16" i="1"/>
  <c r="BU12" i="1" s="1"/>
  <c r="BU11" i="1" s="1"/>
  <c r="BO12" i="1"/>
  <c r="BO11" i="1" s="1"/>
  <c r="BQ18" i="1"/>
  <c r="BQ24" i="1"/>
  <c r="BQ19" i="1"/>
  <c r="BP14" i="1"/>
  <c r="BV14" i="1" s="1"/>
  <c r="CB14" i="1" s="1"/>
  <c r="BO14" i="1"/>
  <c r="BU14" i="1" s="1"/>
  <c r="CA14" i="1" s="1"/>
  <c r="BQ16" i="1"/>
  <c r="BR43" i="1"/>
  <c r="BR12" i="1" s="1"/>
  <c r="BR11" i="1" s="1"/>
  <c r="CA18" i="1"/>
  <c r="BV43" i="1"/>
  <c r="BV12" i="1" s="1"/>
  <c r="BV11" i="1" s="1"/>
  <c r="CA24" i="1"/>
  <c r="CM24" i="1" s="1"/>
  <c r="CY24" i="1" s="1"/>
  <c r="CA19" i="1"/>
  <c r="CM19" i="1" s="1"/>
  <c r="CY19" i="1" s="1"/>
  <c r="DE19" i="1" s="1"/>
  <c r="BQ26" i="1"/>
  <c r="CC22" i="1"/>
  <c r="BW23" i="1"/>
  <c r="AL12" i="1"/>
  <c r="BW24" i="1"/>
  <c r="M12" i="1"/>
  <c r="BW18" i="1"/>
  <c r="BW41" i="1"/>
  <c r="BQ15" i="1"/>
  <c r="BQ12" i="1" s="1"/>
  <c r="BQ11" i="1" s="1"/>
  <c r="BW37" i="1"/>
  <c r="BW16" i="1"/>
  <c r="BW33" i="1"/>
  <c r="CM14" i="1" l="1"/>
  <c r="CY14" i="1" s="1"/>
  <c r="DE14" i="1" s="1"/>
  <c r="DK14" i="1" s="1"/>
  <c r="CN14" i="1"/>
  <c r="CZ14" i="1" s="1"/>
  <c r="DF14" i="1" s="1"/>
  <c r="DL14" i="1" s="1"/>
  <c r="AL11" i="1"/>
  <c r="AL10" i="1"/>
  <c r="M11" i="1"/>
  <c r="BP10" i="1"/>
  <c r="BR10" i="1" s="1"/>
  <c r="BO10" i="1"/>
  <c r="CI22" i="1"/>
  <c r="BW19" i="1"/>
  <c r="BD43" i="1"/>
  <c r="BD22" i="1"/>
  <c r="BD15" i="1"/>
  <c r="BD26" i="1"/>
  <c r="BD23" i="1"/>
  <c r="BD24" i="1"/>
  <c r="BD33" i="1"/>
  <c r="BD16" i="1"/>
  <c r="BD37" i="1"/>
  <c r="BD41" i="1"/>
  <c r="DB22" i="1"/>
  <c r="CC19" i="1"/>
  <c r="DB16" i="1"/>
  <c r="DB15" i="1"/>
  <c r="DH26" i="1"/>
  <c r="CO22" i="1"/>
  <c r="DH23" i="1"/>
  <c r="BX43" i="1"/>
  <c r="BX12" i="1" s="1"/>
  <c r="BX11" i="1" s="1"/>
  <c r="CM18" i="1"/>
  <c r="CA16" i="1"/>
  <c r="CB43" i="1"/>
  <c r="CB12" i="1" s="1"/>
  <c r="CB11" i="1" s="1"/>
  <c r="CC24" i="1"/>
  <c r="DE24" i="1"/>
  <c r="CC23" i="1"/>
  <c r="AP12" i="1"/>
  <c r="Q12" i="1"/>
  <c r="CC37" i="1"/>
  <c r="CC18" i="1"/>
  <c r="BW15" i="1"/>
  <c r="CC33" i="1"/>
  <c r="CM16" i="1" l="1"/>
  <c r="CA12" i="1"/>
  <c r="CA11" i="1" s="1"/>
  <c r="AP11" i="1"/>
  <c r="AP10" i="1"/>
  <c r="Q11" i="1"/>
  <c r="Q10" i="1"/>
  <c r="BV10" i="1"/>
  <c r="BX10" i="1" s="1"/>
  <c r="CI19" i="1"/>
  <c r="BU10" i="1"/>
  <c r="BC22" i="1"/>
  <c r="CC43" i="1"/>
  <c r="BW43" i="1"/>
  <c r="CC41" i="1"/>
  <c r="DH24" i="1"/>
  <c r="DH41" i="1"/>
  <c r="CD43" i="1"/>
  <c r="CD12" i="1" s="1"/>
  <c r="CD11" i="1" s="1"/>
  <c r="DH15" i="1"/>
  <c r="DH16" i="1"/>
  <c r="DH22" i="1"/>
  <c r="CC16" i="1"/>
  <c r="BK10" i="1"/>
  <c r="DH33" i="1"/>
  <c r="CU22" i="1"/>
  <c r="DH37" i="1"/>
  <c r="BW26" i="1"/>
  <c r="CY18" i="1"/>
  <c r="DE18" i="1" s="1"/>
  <c r="U12" i="1"/>
  <c r="AT12" i="1"/>
  <c r="BW12" i="1" l="1"/>
  <c r="BW11" i="1" s="1"/>
  <c r="CY16" i="1"/>
  <c r="CM12" i="1"/>
  <c r="CM11" i="1" s="1"/>
  <c r="U11" i="1"/>
  <c r="U10" i="1"/>
  <c r="DX12" i="1"/>
  <c r="AT11" i="1"/>
  <c r="AT10" i="1"/>
  <c r="DX11" i="1"/>
  <c r="CA10" i="1"/>
  <c r="CB10" i="1"/>
  <c r="CD10" i="1" s="1"/>
  <c r="BD12" i="1"/>
  <c r="BD11" i="1" s="1"/>
  <c r="BC19" i="1"/>
  <c r="BC41" i="1"/>
  <c r="BC26" i="1"/>
  <c r="BC24" i="1"/>
  <c r="CI43" i="1"/>
  <c r="BQ10" i="1"/>
  <c r="CO23" i="1"/>
  <c r="CI23" i="1"/>
  <c r="CO19" i="1"/>
  <c r="CI41" i="1"/>
  <c r="CO33" i="1"/>
  <c r="CI33" i="1"/>
  <c r="CO18" i="1"/>
  <c r="CI18" i="1"/>
  <c r="CI37" i="1"/>
  <c r="Y12" i="1"/>
  <c r="CC15" i="1"/>
  <c r="CJ43" i="1"/>
  <c r="CJ12" i="1" s="1"/>
  <c r="CJ11" i="1" s="1"/>
  <c r="CI24" i="1"/>
  <c r="CC26" i="1"/>
  <c r="DA22" i="1"/>
  <c r="CO16" i="1"/>
  <c r="CI16" i="1"/>
  <c r="CU23" i="1"/>
  <c r="CN43" i="1"/>
  <c r="CN12" i="1" s="1"/>
  <c r="CN11" i="1" s="1"/>
  <c r="CG10" i="1"/>
  <c r="CI15" i="1"/>
  <c r="CC12" i="1" l="1"/>
  <c r="CC11" i="1" s="1"/>
  <c r="CY12" i="1"/>
  <c r="CY11" i="1" s="1"/>
  <c r="DE16" i="1"/>
  <c r="DE12" i="1" s="1"/>
  <c r="DE11" i="1" s="1"/>
  <c r="DX10" i="1"/>
  <c r="Y11" i="1"/>
  <c r="Y10" i="1"/>
  <c r="BD10" i="1"/>
  <c r="CH10" i="1"/>
  <c r="CJ10" i="1" s="1"/>
  <c r="CU18" i="1"/>
  <c r="DA23" i="1"/>
  <c r="CU16" i="1"/>
  <c r="BC37" i="1"/>
  <c r="BC16" i="1"/>
  <c r="BC15" i="1"/>
  <c r="DA16" i="1"/>
  <c r="DG22" i="1"/>
  <c r="CO24" i="1"/>
  <c r="CO37" i="1"/>
  <c r="CO41" i="1"/>
  <c r="CO43" i="1"/>
  <c r="BW10" i="1"/>
  <c r="CP43" i="1"/>
  <c r="CP12" i="1" s="1"/>
  <c r="CP11" i="1" s="1"/>
  <c r="CI26" i="1"/>
  <c r="CI12" i="1" s="1"/>
  <c r="CI11" i="1" s="1"/>
  <c r="CU19" i="1"/>
  <c r="CM10" i="1"/>
  <c r="DA18" i="1"/>
  <c r="BC43" i="1"/>
  <c r="CO15" i="1"/>
  <c r="AC12" i="1"/>
  <c r="AC11" i="1" l="1"/>
  <c r="AC10" i="1"/>
  <c r="CN10" i="1"/>
  <c r="CP10" i="1" s="1"/>
  <c r="BC23" i="1"/>
  <c r="BC33" i="1"/>
  <c r="CU33" i="1"/>
  <c r="CO26" i="1"/>
  <c r="CO12" i="1" s="1"/>
  <c r="CO11" i="1" s="1"/>
  <c r="CU43" i="1"/>
  <c r="CU37" i="1"/>
  <c r="CC10" i="1"/>
  <c r="DG16" i="1"/>
  <c r="DG23" i="1"/>
  <c r="CV43" i="1"/>
  <c r="CV12" i="1" s="1"/>
  <c r="CV11" i="1" s="1"/>
  <c r="DA19" i="1"/>
  <c r="CU41" i="1"/>
  <c r="CU24" i="1"/>
  <c r="CZ43" i="1"/>
  <c r="CZ12" i="1" s="1"/>
  <c r="CZ11" i="1" s="1"/>
  <c r="CS10" i="1"/>
  <c r="BC18" i="1"/>
  <c r="CU15" i="1"/>
  <c r="AG12" i="1"/>
  <c r="CI10" i="1" l="1"/>
  <c r="AG11" i="1"/>
  <c r="AG10" i="1"/>
  <c r="DW12" i="1"/>
  <c r="DW11" i="1"/>
  <c r="CT10" i="1"/>
  <c r="CV10" i="1" s="1"/>
  <c r="BC12" i="1"/>
  <c r="BC11" i="1" s="1"/>
  <c r="DG18" i="1"/>
  <c r="DB43" i="1"/>
  <c r="DB12" i="1" s="1"/>
  <c r="DB11" i="1" s="1"/>
  <c r="CU26" i="1"/>
  <c r="CU12" i="1" s="1"/>
  <c r="CU11" i="1" s="1"/>
  <c r="DA33" i="1"/>
  <c r="DA24" i="1"/>
  <c r="DA41" i="1"/>
  <c r="DG19" i="1"/>
  <c r="DA37" i="1"/>
  <c r="DA43" i="1"/>
  <c r="CY10" i="1"/>
  <c r="DF43" i="1"/>
  <c r="DF12" i="1" s="1"/>
  <c r="DF11" i="1" s="1"/>
  <c r="DA15" i="1"/>
  <c r="AK12" i="1"/>
  <c r="DW10" i="1" l="1"/>
  <c r="AK11" i="1"/>
  <c r="AK10" i="1"/>
  <c r="CZ10" i="1"/>
  <c r="DB10" i="1" s="1"/>
  <c r="CO10" i="1"/>
  <c r="DG43" i="1"/>
  <c r="DG33" i="1"/>
  <c r="DH43" i="1"/>
  <c r="DH12" i="1" s="1"/>
  <c r="DH11" i="1" s="1"/>
  <c r="DG37" i="1"/>
  <c r="DG41" i="1"/>
  <c r="DG24" i="1"/>
  <c r="DA26" i="1"/>
  <c r="DA12" i="1" s="1"/>
  <c r="DA11" i="1" s="1"/>
  <c r="DE10" i="1"/>
  <c r="BC10" i="1"/>
  <c r="DG15" i="1"/>
  <c r="AO12" i="1"/>
  <c r="CU10" i="1" l="1"/>
  <c r="AO11" i="1"/>
  <c r="AO10" i="1"/>
  <c r="DF10" i="1"/>
  <c r="DH10" i="1" s="1"/>
  <c r="DG26" i="1"/>
  <c r="DG12" i="1" s="1"/>
  <c r="DG11" i="1" s="1"/>
  <c r="AS12" i="1"/>
  <c r="DA10" i="1" l="1"/>
  <c r="AS11" i="1"/>
  <c r="AS10" i="1"/>
  <c r="DK10" i="1"/>
  <c r="DL10" i="1"/>
  <c r="DN10" i="1" s="1"/>
  <c r="DG10" i="1" l="1"/>
  <c r="DM10" i="1" l="1"/>
</calcChain>
</file>

<file path=xl/sharedStrings.xml><?xml version="1.0" encoding="utf-8"?>
<sst xmlns="http://schemas.openxmlformats.org/spreadsheetml/2006/main" count="3993" uniqueCount="277">
  <si>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</si>
  <si>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</si>
  <si>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</si>
  <si>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</si>
  <si>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</si>
  <si>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</si>
  <si>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</si>
  <si>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</si>
  <si>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</si>
  <si>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</si>
  <si>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</si>
  <si>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</si>
  <si>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</si>
  <si>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</si>
  <si>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</si>
  <si>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</si>
  <si>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</si>
  <si>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</si>
  <si>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</si>
  <si>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</si>
  <si>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</si>
  <si>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</si>
  <si>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</si>
  <si>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</si>
  <si>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</si>
  <si>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</si>
  <si>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</si>
  <si>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</si>
  <si>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</si>
  <si>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</si>
  <si>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</si>
  <si>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</si>
  <si>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</si>
  <si>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</si>
  <si>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</si>
  <si>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</si>
  <si>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</si>
  <si>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</si>
  <si>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</si>
  <si>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</si>
  <si>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</si>
  <si>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</si>
  <si>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</si>
  <si>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</si>
  <si>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</si>
  <si>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</si>
  <si>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</si>
  <si>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</si>
  <si>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</si>
  <si>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</si>
  <si>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</si>
  <si>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</si>
  <si>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</si>
  <si>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</si>
  <si>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</si>
  <si>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</si>
  <si>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</si>
  <si>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</si>
  <si>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</si>
  <si>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</si>
  <si>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</si>
  <si>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</si>
  <si>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</si>
  <si>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</si>
  <si>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</si>
  <si>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</si>
  <si>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</si>
  <si>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</si>
  <si>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</si>
  <si>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</si>
  <si>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</si>
  <si>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</si>
  <si>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</si>
  <si>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</si>
  <si>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</si>
  <si>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</si>
  <si>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</si>
  <si>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</si>
  <si>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</si>
  <si>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</si>
  <si>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</si>
  <si>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</si>
  <si>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</si>
  <si>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</si>
  <si>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</si>
  <si>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</si>
  <si>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</si>
  <si>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</si>
  <si>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</si>
  <si>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</si>
  <si>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</si>
  <si>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</si>
  <si>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</si>
  <si>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</si>
  <si>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</si>
  <si>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</si>
  <si>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</si>
  <si>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</si>
  <si>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</si>
  <si>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</si>
  <si>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</si>
  <si>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</si>
  <si>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</si>
  <si>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</si>
  <si>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</si>
  <si>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</si>
  <si>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</si>
  <si>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</si>
  <si>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</si>
  <si>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</si>
  <si>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</si>
  <si>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</si>
  <si>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</si>
  <si>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</si>
  <si>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</si>
  <si>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</si>
  <si>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</si>
  <si>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</si>
  <si>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</si>
  <si>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</si>
  <si>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</si>
  <si>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</si>
  <si>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</si>
  <si>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</si>
  <si>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</si>
  <si>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</si>
  <si>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</si>
  <si>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</si>
  <si>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</si>
  <si>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</si>
  <si>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</si>
  <si>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</si>
  <si>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</si>
  <si>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</si>
  <si>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</si>
  <si>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</si>
  <si>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</si>
  <si>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</si>
  <si>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</si>
  <si>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</si>
  <si>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</si>
  <si>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</si>
  <si>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</si>
  <si>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</si>
  <si>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</si>
  <si>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</si>
  <si>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</si>
  <si>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</si>
  <si>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</si>
  <si>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</si>
  <si>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</si>
  <si>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</si>
  <si>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</si>
  <si>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</si>
  <si>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</si>
  <si>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</si>
  <si>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</si>
  <si>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</si>
  <si>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</si>
  <si>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</si>
  <si>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</si>
  <si>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</si>
  <si>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</si>
  <si>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</si>
  <si>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</si>
  <si>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</si>
  <si>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</si>
  <si>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</si>
  <si>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</si>
  <si>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</si>
  <si>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</si>
  <si>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</si>
  <si>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</si>
  <si>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</si>
  <si>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- за счет целевых МБТ (субвенций, субсидий (кроме субсидий, являющихся источником оплаты труда), иных МБТ)</t>
  </si>
  <si>
    <t>консолиди-                       рованный бюджет</t>
  </si>
  <si>
    <t>Руководитель финансового органа</t>
  </si>
  <si>
    <t>"___" __________ 20__ года</t>
  </si>
  <si>
    <t>____________________</t>
  </si>
  <si>
    <t>в т.ч. бюджет района (округа)</t>
  </si>
  <si>
    <t>Исполнено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</si>
  <si>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</si>
  <si>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</si>
  <si>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</si>
  <si>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</si>
  <si>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</si>
  <si>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</si>
  <si>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</si>
  <si>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</si>
  <si>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</si>
  <si>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</si>
  <si>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</si>
  <si>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2. Оплата коммунальных услуг</t>
  </si>
  <si>
    <t xml:space="preserve">3. Дотация бюджетам поселений </t>
  </si>
  <si>
    <t>4. Дорожный фонд</t>
  </si>
  <si>
    <t>- за счет средств местных бюджетов (включая субсидии, являющиеся источником оплаты труда),
в т.ч.:</t>
  </si>
  <si>
    <t>5. Другие расходы (за искл. п.1-4) с учетом расходов АУ и БУ по соответствующим направлениям, в т.ч.:</t>
  </si>
  <si>
    <t>5.1. Социальное обеспечение и иные выплаты</t>
  </si>
  <si>
    <t>5.2. Капитальные вложения в объекты мун.собственности</t>
  </si>
  <si>
    <r>
      <t xml:space="preserve">5.4. Исполнение судебных актов </t>
    </r>
    <r>
      <rPr>
        <sz val="10"/>
        <rFont val="Times New Roman Cyr"/>
        <charset val="204"/>
      </rPr>
      <t>(КВР 830)</t>
    </r>
  </si>
  <si>
    <r>
      <t>5.3. Субсидии юрид.лицам</t>
    </r>
    <r>
      <rPr>
        <sz val="10"/>
        <rFont val="Times New Roman Cyr"/>
        <charset val="204"/>
      </rPr>
      <t xml:space="preserve"> (КВР 810)</t>
    </r>
  </si>
  <si>
    <r>
      <t xml:space="preserve">5.5. Исполнение муниц.гарантий </t>
    </r>
    <r>
      <rPr>
        <sz val="10"/>
        <rFont val="Times New Roman Cyr"/>
        <charset val="204"/>
      </rPr>
      <t>(КВР 840)</t>
    </r>
  </si>
  <si>
    <r>
      <t xml:space="preserve">5.6.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</si>
  <si>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5.7. Резервные средства </t>
    </r>
    <r>
      <rPr>
        <sz val="10"/>
        <rFont val="Times New Roman Cyr"/>
        <charset val="204"/>
      </rPr>
      <t>(КВР 870)</t>
    </r>
  </si>
  <si>
    <r>
      <t xml:space="preserve">5.8. Обслуживание муниципального долга </t>
    </r>
    <r>
      <rPr>
        <sz val="10"/>
        <rFont val="Times New Roman Cyr"/>
        <charset val="204"/>
      </rPr>
      <t>(КВР 730)</t>
    </r>
  </si>
  <si>
    <r>
      <t>5.9. Прочие расходы</t>
    </r>
    <r>
      <rPr>
        <sz val="10"/>
        <rFont val="Times New Roman Cyr"/>
        <charset val="204"/>
      </rPr>
      <t xml:space="preserve"> (за искл.стр.5.1-5.8.) - расшифровка прилагается</t>
    </r>
  </si>
  <si>
    <t>осущ. за счет доходов от оказания платных услуг</t>
  </si>
  <si>
    <t>2020 год</t>
  </si>
  <si>
    <t>2021 год</t>
  </si>
  <si>
    <t>Пояснения отклонений значений показателей "исполнено на отчетную дату" к аналогичному периоду отчетного года свыше ±10%</t>
  </si>
  <si>
    <t>Пояснения отклонений значений показателей  свыше ±10%</t>
  </si>
  <si>
    <t>Пояснения отклонений значений показателей "оценка ОМСУ" к "утверждено на год" свыше ±10%</t>
  </si>
  <si>
    <t>Пояснения отклонений значений показателей "утверждено на год" к "исполнено за 2020 год" свыше ±10%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</si>
  <si>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</si>
  <si>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</si>
  <si>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</si>
  <si>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</si>
  <si>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</si>
  <si>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</si>
  <si>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 xml:space="preserve">в т.ч. по доп. нормативу % - 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</si>
  <si>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</si>
  <si>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</si>
  <si>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</si>
  <si>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</si>
  <si>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</si>
  <si>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</si>
  <si>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</si>
  <si>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</si>
  <si>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</si>
  <si>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</si>
  <si>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- штрафы, санкции, возмещение ущерба, в т.ч.</t>
  </si>
  <si>
    <t>задолженность по КБК, действующих до 01.01.2020 года</t>
  </si>
  <si>
    <t>Отрицательная динамика поступлений связана со снятием с учета плательщиков ЕНВД с 01.01.2020, переходом плательщиков на иную систему налогообложения в связи с отменой действия данного спецрежима с 01.01.2021.</t>
  </si>
  <si>
    <t>снижение налогоблагаемой базы</t>
  </si>
  <si>
    <t>вследствие снижения налоговой базы, в связи со снижением кадастровой стоимости земельных участков на 33%</t>
  </si>
  <si>
    <t xml:space="preserve">произошло уменьшение поступлений по государственной пошлине по делам, рассматриваемым в судах общей юрисдикции, мировыми судьями. </t>
  </si>
  <si>
    <t>В 2021 годузаключенны +2 договора аренды с годовой арендной платой 912 тыс. рублей</t>
  </si>
  <si>
    <t>взыскана недоимка по соц найму за прошлый расчетный период</t>
  </si>
  <si>
    <t>увеличение количества договоров по возмещению коммунальных услуг</t>
  </si>
  <si>
    <t>увеличение поступлений в 2021 году штрафов от администратора Министерство юстиции Республики карелия</t>
  </si>
  <si>
    <t>Рост поступлений по налогу на имущество физических лиц связано с увеличением объектов налогообложения; коэффициента, используемого при расчете налога.</t>
  </si>
  <si>
    <t>Прогноз на 2021 год утвержден с учетом перехода части плательщиков ЕНВД на патентную систему налогооблажения</t>
  </si>
  <si>
    <t xml:space="preserve">Прогноз по акцизам представлен администратором Управлением федерального казначейства РК с учетом увеличения поступлений  </t>
  </si>
  <si>
    <t>Увеличение прогнозных показателей по соц найму на 2021 годсвязано с тем, что снижен процент с 14 до 7 сбора средств МУП "РРЦ"</t>
  </si>
  <si>
    <t>уменьшение в 2021 году количества  объектов включенных в план приватизации</t>
  </si>
  <si>
    <t>Снижение поступлений по штрафам обусловлено вступлением в силу Федерального закона от 15 апреля 2019 №62-ФЗ «О внесении изменений в Бюджетный кодекс Российской Федерации, согласно  которому с 1 января 2020 года ст.46 БК РФ, нормы которой устанавливают распределение между бюджетами сумм денежный взысканий (штрафов) излагается в новой редакции.</t>
  </si>
  <si>
    <t>снижение в 2021 году количества решений о размещении мест нестационнарных торговых объектов</t>
  </si>
  <si>
    <t>в январе 2020 году расходы по начислениям на ФОТ за декабрь 2019 года</t>
  </si>
  <si>
    <t>увеличение количества привлеченных коммерческих кредитов</t>
  </si>
  <si>
    <t>в январе 2020 оплата исполнительных листов по судебным издержкам за теплоснабжение</t>
  </si>
  <si>
    <t>в январе 2020 уплата задолженности по земельному налогу за 2018 год</t>
  </si>
  <si>
    <t>расходы на муниципальные пенсии запланированы на 4,5 месяца</t>
  </si>
  <si>
    <t>в 2020 году была предусмотрена субсидия МУП "Олонецобщепит" на возмещ.фактически понесенных затрат,в связи с оказанием услуг (погашение задолженности по зарплате), возникшей в связи с приостановлением деятельности в условиях принятых ограничительных мер по недопущению распостранения новой коронавирусной инфекции</t>
  </si>
  <si>
    <t>недостаточная доходная база</t>
  </si>
  <si>
    <t>Прогноз по акцизам представлен администратором Управлением федерального казначейства по РК с учетом увеличения поступлений, что привело к увеличению планов по расходам</t>
  </si>
  <si>
    <t>в 2020 году были уменьшены планы в связи с уменьшением числа посещений ДОУ</t>
  </si>
  <si>
    <t>оплата задолженности за 2020 год в  2021 года</t>
  </si>
  <si>
    <t>По патентной системе увеличение поступления связано с увеличением количества  патентов</t>
  </si>
  <si>
    <t xml:space="preserve">увеличение количества объектов </t>
  </si>
  <si>
    <t>увеличение выкупа участков в собственность физ лицами</t>
  </si>
  <si>
    <t>в связи увеличением количества договоров аренды, увеличение прогнозных показателей в размере 912 тыс. руб. включено в проект Решения о внесении изменений в бюджет 2021 года и плановый период 2022 и 2023 годов на февраль 2021 года.</t>
  </si>
  <si>
    <t>увеличение количества договоров аренды</t>
  </si>
  <si>
    <t>Увеличение прогнозных показателей в связи с увеличением платы за посещение дошкольных учреждений образования</t>
  </si>
  <si>
    <t>увеличение потребления теплоэнергии, более низкие температуры зимнего периода 2020-2021 по сравнению с зимним периодом 2019-2020</t>
  </si>
  <si>
    <t>в марте 2021 года перечислена опережающая дотация: Мегрегскому поселению, Михайловскому поселению, Коверскому поселению</t>
  </si>
  <si>
    <t>больше расходов по очистке дорог в зимний период 2021 года по сравнению с 2020</t>
  </si>
  <si>
    <t>счета по социальным рейсам выставляются с опозданием</t>
  </si>
  <si>
    <t>продано 2 участка Олонецкого городского поселения на сумму 1904 тыс. рублей</t>
  </si>
  <si>
    <t>увеличение количества объектов нестационнарных торговых точек</t>
  </si>
  <si>
    <t>увеличение  в 2021 году количества  продаваемых земельных участков</t>
  </si>
  <si>
    <t>- задолженность и перерасчеты по отмененым налогам и сборам</t>
  </si>
  <si>
    <t>2022 год</t>
  </si>
  <si>
    <t>(на отчетную дату)</t>
  </si>
  <si>
    <t>2019 год</t>
  </si>
  <si>
    <t>( на отчетную дату аналогично текущему финансовому году)</t>
  </si>
  <si>
    <t>_УСН</t>
  </si>
  <si>
    <t>Исполнение консолидированного бюджета Оллонецкого муниципального района за 1 полугодие 2022 года 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</si>
</sst>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"/>
  </numFmts>
  <fonts count="62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i/>
      <sz val="13"/>
      <name val="Times New Roman Greek"/>
      <charset val="204"/>
    </font>
    <font>
      <b/>
      <i/>
      <sz val="13"/>
      <color rgb="FFFF0000"/>
      <name val="Times New Roman Greek"/>
      <charset val="204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9" fontId="2" fillId="0" borderId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0" fontId="30" fillId="0" borderId="0"/>
    <xf numFmtId="0" fontId="31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5" borderId="11" applyNumberFormat="0" applyAlignment="0" applyProtection="0"/>
    <xf numFmtId="0" fontId="34" fillId="6" borderId="12" applyNumberFormat="0" applyAlignment="0" applyProtection="0"/>
    <xf numFmtId="0" fontId="35" fillId="0" borderId="0" applyNumberFormat="0" applyFill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30" fillId="9" borderId="14" applyNumberFormat="0" applyFont="0" applyAlignment="0" applyProtection="0"/>
    <xf numFmtId="0" fontId="42" fillId="10" borderId="0" applyNumberFormat="0" applyBorder="0" applyAlignment="0" applyProtection="0"/>
    <xf numFmtId="0" fontId="43" fillId="11" borderId="1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94">
    <xf numFmtId="0" fontId="0" fillId="0" borderId="0" xfId="0"/>
    <xf numFmtId="3" fontId="4" fillId="0" borderId="0" xfId="0" applyNumberFormat="1" applyFont="1" applyFill="1" applyBorder="1" applyProtection="1">
      <protection locked="0"/>
    </xf>
    <xf numFmtId="3" fontId="4" fillId="2" borderId="0" xfId="0" applyNumberFormat="1" applyFont="1" applyFill="1" applyBorder="1" applyProtection="1">
      <protection locked="0"/>
    </xf>
    <xf numFmtId="3" fontId="4" fillId="2" borderId="0" xfId="0" applyNumberFormat="1" applyFont="1" applyFill="1" applyProtection="1">
      <protection locked="0"/>
    </xf>
    <xf numFmtId="3" fontId="5" fillId="2" borderId="0" xfId="0" applyNumberFormat="1" applyFont="1" applyFill="1" applyAlignment="1" applyProtection="1">
      <alignment horizontal="center" vertical="top" wrapText="1"/>
      <protection locked="0"/>
    </xf>
    <xf numFmtId="3" fontId="5" fillId="2" borderId="0" xfId="0" applyNumberFormat="1" applyFont="1" applyFill="1" applyAlignment="1" applyProtection="1">
      <alignment horizontal="center" wrapText="1"/>
      <protection locked="0"/>
    </xf>
    <xf numFmtId="3" fontId="5" fillId="2" borderId="0" xfId="0" applyNumberFormat="1" applyFont="1" applyFill="1" applyProtection="1">
      <protection locked="0"/>
    </xf>
    <xf numFmtId="3" fontId="5" fillId="2" borderId="0" xfId="0" applyNumberFormat="1" applyFont="1" applyFill="1" applyBorder="1" applyAlignment="1" applyProtection="1">
      <protection locked="0"/>
    </xf>
    <xf numFmtId="3" fontId="4" fillId="0" borderId="0" xfId="0" applyNumberFormat="1" applyFont="1" applyFill="1" applyProtection="1">
      <protection locked="0"/>
    </xf>
    <xf numFmtId="3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4" fillId="0" borderId="4" xfId="0" applyNumberFormat="1" applyFont="1" applyFill="1" applyBorder="1" applyAlignment="1" applyProtection="1">
      <alignment horizontal="center" vertical="top" wrapText="1"/>
      <protection hidden="1"/>
    </xf>
    <xf numFmtId="3" fontId="15" fillId="2" borderId="0" xfId="0" applyNumberFormat="1" applyFont="1" applyFill="1" applyProtection="1">
      <protection locked="0"/>
    </xf>
    <xf numFmtId="3" fontId="13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3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5" fillId="0" borderId="0" xfId="0" applyNumberFormat="1" applyFont="1" applyFill="1" applyBorder="1" applyProtection="1">
      <protection locked="0"/>
    </xf>
    <xf numFmtId="3" fontId="15" fillId="2" borderId="0" xfId="0" applyNumberFormat="1" applyFont="1" applyFill="1" applyBorder="1" applyProtection="1">
      <protection locked="0"/>
    </xf>
    <xf numFmtId="3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0" xfId="0" applyNumberFormat="1" applyFont="1" applyFill="1" applyAlignment="1" applyProtection="1">
      <alignment vertical="center"/>
      <protection locked="0"/>
    </xf>
    <xf numFmtId="9" fontId="6" fillId="3" borderId="3" xfId="1" applyFont="1" applyFill="1" applyBorder="1" applyAlignment="1" applyProtection="1">
      <alignment horizontal="center" vertical="center" wrapText="1"/>
      <protection locked="0"/>
    </xf>
    <xf numFmtId="9" fontId="17" fillId="3" borderId="3" xfId="1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6" fillId="3" borderId="0" xfId="0" applyNumberFormat="1" applyFont="1" applyFill="1" applyBorder="1" applyAlignment="1" applyProtection="1">
      <alignment vertical="center"/>
      <protection locked="0"/>
    </xf>
    <xf numFmtId="3" fontId="18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0" fillId="2" borderId="3" xfId="1" applyFont="1" applyFill="1" applyBorder="1" applyAlignment="1" applyProtection="1">
      <alignment horizontal="center" vertical="center" wrapText="1"/>
      <protection locked="0"/>
    </xf>
    <xf numFmtId="3" fontId="10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7" fillId="2" borderId="3" xfId="1" applyFont="1" applyFill="1" applyBorder="1" applyAlignment="1" applyProtection="1">
      <alignment horizontal="center" vertical="center" wrapText="1"/>
      <protection locked="0"/>
    </xf>
    <xf numFmtId="3" fontId="6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3" fillId="2" borderId="0" xfId="0" applyNumberFormat="1" applyFont="1" applyFill="1" applyProtection="1">
      <protection locked="0"/>
    </xf>
    <xf numFmtId="3" fontId="23" fillId="2" borderId="0" xfId="0" applyNumberFormat="1" applyFont="1" applyFill="1" applyBorder="1" applyProtection="1">
      <protection locked="0"/>
    </xf>
    <xf numFmtId="3" fontId="2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6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22" fillId="2" borderId="3" xfId="0" applyNumberFormat="1" applyFont="1" applyFill="1" applyBorder="1" applyAlignment="1" applyProtection="1">
      <alignment horizontal="center" vertical="center"/>
      <protection locked="0"/>
    </xf>
    <xf numFmtId="164" fontId="22" fillId="2" borderId="3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 applyProtection="1">
      <alignment horizontal="center" vertical="center"/>
      <protection locked="0"/>
    </xf>
    <xf numFmtId="3" fontId="22" fillId="2" borderId="4" xfId="0" applyNumberFormat="1" applyFont="1" applyFill="1" applyBorder="1" applyAlignment="1" applyProtection="1">
      <alignment vertical="center"/>
      <protection hidden="1"/>
    </xf>
    <xf numFmtId="3" fontId="2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3" fillId="2" borderId="0" xfId="0" applyNumberFormat="1" applyFont="1" applyFill="1" applyBorder="1" applyAlignment="1" applyProtection="1">
      <alignment vertical="top" wrapText="1"/>
      <protection locked="0"/>
    </xf>
    <xf numFmtId="3" fontId="23" fillId="2" borderId="0" xfId="0" applyNumberFormat="1" applyFont="1" applyFill="1" applyBorder="1" applyAlignment="1" applyProtection="1">
      <alignment horizontal="center" vertical="top"/>
      <protection locked="0"/>
    </xf>
    <xf numFmtId="3" fontId="23" fillId="0" borderId="0" xfId="0" applyNumberFormat="1" applyFont="1" applyFill="1" applyBorder="1" applyProtection="1">
      <protection locked="0"/>
    </xf>
    <xf numFmtId="3" fontId="4" fillId="2" borderId="0" xfId="0" applyNumberFormat="1" applyFont="1" applyFill="1" applyBorder="1" applyAlignment="1" applyProtection="1">
      <alignment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/>
      <protection locked="0"/>
    </xf>
    <xf numFmtId="3" fontId="4" fillId="2" borderId="0" xfId="0" applyNumberFormat="1" applyFont="1" applyFill="1" applyAlignment="1" applyProtection="1">
      <alignment vertical="top" wrapText="1"/>
      <protection locked="0"/>
    </xf>
    <xf numFmtId="3" fontId="4" fillId="2" borderId="0" xfId="0" applyNumberFormat="1" applyFont="1" applyFill="1" applyAlignment="1" applyProtection="1">
      <alignment horizontal="center" vertical="top"/>
      <protection locked="0"/>
    </xf>
    <xf numFmtId="3" fontId="2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5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3" xfId="1" applyFont="1" applyFill="1" applyBorder="1" applyAlignment="1" applyProtection="1">
      <alignment horizontal="center" vertical="center" wrapText="1"/>
      <protection locked="0"/>
    </xf>
    <xf numFmtId="9" fontId="10" fillId="2" borderId="3" xfId="1" applyFont="1" applyFill="1" applyBorder="1" applyAlignment="1" applyProtection="1">
      <alignment horizontal="center" vertical="center" wrapText="1"/>
      <protection locked="0"/>
    </xf>
    <xf numFmtId="9" fontId="25" fillId="2" borderId="3" xfId="1" applyFont="1" applyFill="1" applyBorder="1" applyAlignment="1" applyProtection="1">
      <alignment horizontal="center" vertical="center" wrapText="1"/>
      <protection locked="0"/>
    </xf>
    <xf numFmtId="3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9" fillId="2" borderId="0" xfId="0" applyNumberFormat="1" applyFont="1" applyFill="1" applyBorder="1" applyAlignment="1" applyProtection="1">
      <alignment vertical="center"/>
      <protection locked="0"/>
    </xf>
    <xf numFmtId="3" fontId="19" fillId="2" borderId="0" xfId="0" applyNumberFormat="1" applyFont="1" applyFill="1" applyAlignment="1" applyProtection="1">
      <alignment vertical="center"/>
      <protection locked="0"/>
    </xf>
    <xf numFmtId="3" fontId="4" fillId="2" borderId="0" xfId="0" applyNumberFormat="1" applyFont="1" applyFill="1" applyBorder="1" applyAlignment="1" applyProtection="1">
      <alignment vertical="center"/>
      <protection locked="0"/>
    </xf>
    <xf numFmtId="49" fontId="4" fillId="2" borderId="0" xfId="0" applyNumberFormat="1" applyFont="1" applyFill="1" applyBorder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vertical="center"/>
      <protection locked="0"/>
    </xf>
    <xf numFmtId="3" fontId="8" fillId="2" borderId="0" xfId="0" applyNumberFormat="1" applyFont="1" applyFill="1" applyBorder="1" applyAlignment="1" applyProtection="1">
      <alignment vertical="center"/>
      <protection locked="0"/>
    </xf>
    <xf numFmtId="3" fontId="8" fillId="2" borderId="0" xfId="0" applyNumberFormat="1" applyFont="1" applyFill="1" applyAlignment="1" applyProtection="1">
      <alignment vertical="center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6" fillId="2" borderId="0" xfId="0" applyNumberFormat="1" applyFont="1" applyFill="1" applyBorder="1" applyAlignment="1" applyProtection="1">
      <alignment vertical="center"/>
      <protection locked="0"/>
    </xf>
    <xf numFmtId="3" fontId="26" fillId="2" borderId="0" xfId="0" applyNumberFormat="1" applyFont="1" applyFill="1" applyAlignment="1" applyProtection="1">
      <alignment vertical="center"/>
      <protection locked="0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24" fillId="3" borderId="0" xfId="0" applyNumberFormat="1" applyFont="1" applyFill="1" applyBorder="1" applyAlignment="1" applyProtection="1">
      <alignment vertical="center"/>
      <protection locked="0"/>
    </xf>
    <xf numFmtId="3" fontId="24" fillId="3" borderId="0" xfId="0" applyNumberFormat="1" applyFont="1" applyFill="1" applyAlignment="1" applyProtection="1">
      <alignment vertical="center"/>
      <protection locked="0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3" fontId="24" fillId="2" borderId="0" xfId="0" applyNumberFormat="1" applyFont="1" applyFill="1" applyBorder="1" applyAlignment="1" applyProtection="1">
      <alignment vertical="center"/>
      <protection locked="0"/>
    </xf>
    <xf numFmtId="3" fontId="24" fillId="2" borderId="0" xfId="0" applyNumberFormat="1" applyFont="1" applyFill="1" applyAlignment="1" applyProtection="1">
      <alignment vertical="center"/>
      <protection locked="0"/>
    </xf>
    <xf numFmtId="3" fontId="24" fillId="3" borderId="0" xfId="0" applyNumberFormat="1" applyFont="1" applyFill="1" applyBorder="1" applyAlignment="1" applyProtection="1">
      <alignment horizontal="center" vertical="center"/>
      <protection locked="0"/>
    </xf>
    <xf numFmtId="3" fontId="24" fillId="3" borderId="0" xfId="0" applyNumberFormat="1" applyFont="1" applyFill="1" applyAlignment="1" applyProtection="1">
      <alignment horizontal="center" vertical="center"/>
      <protection locked="0"/>
    </xf>
    <xf numFmtId="3" fontId="16" fillId="2" borderId="0" xfId="0" applyNumberFormat="1" applyFont="1" applyFill="1" applyBorder="1" applyAlignment="1" applyProtection="1">
      <alignment vertical="center"/>
      <protection locked="0"/>
    </xf>
    <xf numFmtId="3" fontId="16" fillId="2" borderId="0" xfId="0" applyNumberFormat="1" applyFont="1" applyFill="1" applyAlignment="1" applyProtection="1">
      <alignment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6" fillId="3" borderId="4" xfId="0" applyNumberFormat="1" applyFont="1" applyFill="1" applyBorder="1" applyAlignment="1" applyProtection="1">
      <alignment vertical="center"/>
      <protection hidden="1"/>
    </xf>
    <xf numFmtId="3" fontId="16" fillId="3" borderId="0" xfId="0" applyNumberFormat="1" applyFont="1" applyFill="1" applyAlignment="1" applyProtection="1">
      <alignment horizontal="center" vertical="center" wrapText="1"/>
      <protection locked="0"/>
    </xf>
    <xf numFmtId="3" fontId="16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4" fillId="3" borderId="0" xfId="0" applyNumberFormat="1" applyFont="1" applyFill="1" applyAlignment="1" applyProtection="1">
      <alignment horizontal="center" vertical="center" wrapText="1"/>
      <protection locked="0"/>
    </xf>
    <xf numFmtId="3" fontId="24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 wrapText="1"/>
      <protection locked="0"/>
    </xf>
    <xf numFmtId="3" fontId="23" fillId="2" borderId="0" xfId="0" applyNumberFormat="1" applyFont="1" applyFill="1" applyBorder="1" applyAlignment="1" applyProtection="1">
      <alignment horizontal="center" vertical="center"/>
      <protection locked="0"/>
    </xf>
    <xf numFmtId="3" fontId="23" fillId="0" borderId="0" xfId="0" applyNumberFormat="1" applyFont="1" applyFill="1" applyBorder="1" applyAlignment="1" applyProtection="1">
      <alignment vertical="center"/>
      <protection locked="0"/>
    </xf>
    <xf numFmtId="3" fontId="9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3" fillId="2" borderId="3" xfId="0" applyNumberFormat="1" applyFont="1" applyFill="1" applyBorder="1" applyAlignment="1" applyProtection="1">
      <alignment vertical="center"/>
      <protection locked="0"/>
    </xf>
    <xf numFmtId="3" fontId="23" fillId="3" borderId="3" xfId="0" applyNumberFormat="1" applyFont="1" applyFill="1" applyBorder="1" applyAlignment="1" applyProtection="1">
      <alignment vertical="center"/>
      <protection locked="0"/>
    </xf>
    <xf numFmtId="3" fontId="13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" xfId="0" applyNumberFormat="1" applyFont="1" applyFill="1" applyBorder="1" applyAlignment="1" applyProtection="1">
      <alignment vertical="center" wrapText="1"/>
      <protection locked="0"/>
    </xf>
    <xf numFmtId="3" fontId="22" fillId="2" borderId="1" xfId="0" applyNumberFormat="1" applyFont="1" applyFill="1" applyBorder="1" applyAlignment="1" applyProtection="1">
      <alignment vertical="center"/>
      <protection locked="0"/>
    </xf>
    <xf numFmtId="3" fontId="6" fillId="3" borderId="1" xfId="0" applyNumberFormat="1" applyFont="1" applyFill="1" applyBorder="1" applyAlignment="1" applyProtection="1">
      <alignment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top" wrapText="1"/>
      <protection locked="0"/>
    </xf>
    <xf numFmtId="3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0" xfId="0" applyNumberFormat="1" applyFont="1" applyFill="1" applyBorder="1" applyAlignment="1" applyProtection="1">
      <alignment vertical="center"/>
      <protection locked="0"/>
    </xf>
    <xf numFmtId="3" fontId="10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7" fillId="3" borderId="5" xfId="1" applyFont="1" applyFill="1" applyBorder="1" applyAlignment="1" applyProtection="1">
      <alignment horizontal="center" vertical="center" wrapText="1"/>
      <protection locked="0"/>
    </xf>
    <xf numFmtId="9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20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0" xfId="0" applyNumberFormat="1" applyFont="1" applyFill="1" applyBorder="1" applyAlignment="1" applyProtection="1">
      <alignment horizontal="center"/>
      <protection locked="0"/>
    </xf>
    <xf numFmtId="3" fontId="11" fillId="2" borderId="0" xfId="0" applyNumberFormat="1" applyFont="1" applyFill="1" applyBorder="1" applyAlignment="1" applyProtection="1">
      <alignment horizontal="center"/>
      <protection locked="0"/>
    </xf>
    <xf numFmtId="3" fontId="11" fillId="2" borderId="0" xfId="0" applyNumberFormat="1" applyFont="1" applyFill="1" applyAlignment="1" applyProtection="1">
      <alignment horizontal="center"/>
      <protection locked="0"/>
    </xf>
    <xf numFmtId="3" fontId="6" fillId="2" borderId="4" xfId="0" applyNumberFormat="1" applyFont="1" applyFill="1" applyBorder="1" applyAlignment="1" applyProtection="1">
      <alignment vertical="center"/>
      <protection hidden="1"/>
    </xf>
    <xf numFmtId="3" fontId="47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4" xfId="0" applyNumberFormat="1" applyFont="1" applyFill="1" applyBorder="1" applyAlignment="1" applyProtection="1">
      <alignment vertical="center"/>
      <protection hidden="1"/>
    </xf>
    <xf numFmtId="3" fontId="47" fillId="2" borderId="0" xfId="0" applyNumberFormat="1" applyFont="1" applyFill="1" applyBorder="1" applyAlignment="1" applyProtection="1">
      <alignment vertical="center"/>
      <protection locked="0"/>
    </xf>
    <xf numFmtId="3" fontId="47" fillId="2" borderId="0" xfId="0" applyNumberFormat="1" applyFont="1" applyFill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center" vertical="center" wrapText="1"/>
    </xf>
    <xf numFmtId="3" fontId="13" fillId="2" borderId="3" xfId="0" applyNumberFormat="1" applyFont="1" applyFill="1" applyBorder="1" applyAlignment="1" applyProtection="1">
      <alignment horizontal="center" vertical="center" textRotation="90" wrapText="1"/>
    </xf>
    <xf numFmtId="3" fontId="13" fillId="0" borderId="3" xfId="0" applyNumberFormat="1" applyFont="1" applyFill="1" applyBorder="1" applyAlignment="1" applyProtection="1">
      <alignment horizontal="center" vertical="center" textRotation="90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9" fontId="6" fillId="3" borderId="3" xfId="1" applyFont="1" applyFill="1" applyBorder="1" applyAlignment="1" applyProtection="1">
      <alignment horizontal="center" vertical="center" wrapText="1"/>
    </xf>
    <xf numFmtId="3" fontId="18" fillId="2" borderId="3" xfId="0" applyNumberFormat="1" applyFont="1" applyFill="1" applyBorder="1" applyAlignment="1" applyProtection="1">
      <alignment horizontal="center" vertical="center" wrapText="1"/>
    </xf>
    <xf numFmtId="9" fontId="6" fillId="2" borderId="3" xfId="1" applyFont="1" applyFill="1" applyBorder="1" applyAlignment="1" applyProtection="1">
      <alignment horizontal="center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9" fontId="10" fillId="2" borderId="3" xfId="1" applyFont="1" applyFill="1" applyBorder="1" applyAlignment="1" applyProtection="1">
      <alignment horizontal="center" vertical="center" wrapText="1"/>
    </xf>
    <xf numFmtId="49" fontId="20" fillId="2" borderId="1" xfId="0" applyNumberFormat="1" applyFont="1" applyFill="1" applyBorder="1" applyAlignment="1" applyProtection="1">
      <alignment horizontal="right" vertical="center" wrapText="1"/>
    </xf>
    <xf numFmtId="3" fontId="10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25" fillId="2" borderId="3" xfId="0" applyNumberFormat="1" applyFont="1" applyFill="1" applyBorder="1" applyAlignment="1" applyProtection="1">
      <alignment horizontal="center" vertical="center" wrapText="1"/>
    </xf>
    <xf numFmtId="3" fontId="25" fillId="2" borderId="1" xfId="0" applyNumberFormat="1" applyFont="1" applyFill="1" applyBorder="1" applyAlignment="1" applyProtection="1">
      <alignment horizontal="center" vertical="center" wrapText="1"/>
    </xf>
    <xf numFmtId="9" fontId="25" fillId="2" borderId="3" xfId="1" applyFont="1" applyFill="1" applyBorder="1" applyAlignment="1" applyProtection="1">
      <alignment horizontal="center" vertical="center" wrapText="1"/>
    </xf>
    <xf numFmtId="9" fontId="17" fillId="3" borderId="3" xfId="1" applyFont="1" applyFill="1" applyBorder="1" applyAlignment="1" applyProtection="1">
      <alignment horizontal="center" vertical="center" wrapText="1"/>
    </xf>
    <xf numFmtId="9" fontId="17" fillId="2" borderId="3" xfId="1" applyFont="1" applyFill="1" applyBorder="1" applyAlignment="1" applyProtection="1">
      <alignment horizontal="center" vertical="center" wrapText="1"/>
    </xf>
    <xf numFmtId="9" fontId="21" fillId="0" borderId="3" xfId="0" applyNumberFormat="1" applyFont="1" applyFill="1" applyBorder="1" applyAlignment="1" applyProtection="1">
      <alignment horizontal="center" vertical="center" wrapText="1"/>
    </xf>
    <xf numFmtId="3" fontId="6" fillId="3" borderId="5" xfId="0" applyNumberFormat="1" applyFont="1" applyFill="1" applyBorder="1" applyAlignment="1" applyProtection="1">
      <alignment horizontal="center" vertical="center" wrapText="1"/>
    </xf>
    <xf numFmtId="9" fontId="17" fillId="3" borderId="5" xfId="1" applyFont="1" applyFill="1" applyBorder="1" applyAlignment="1" applyProtection="1">
      <alignment horizontal="center" vertical="center" wrapText="1"/>
    </xf>
    <xf numFmtId="3" fontId="6" fillId="2" borderId="3" xfId="0" applyNumberFormat="1" applyFont="1" applyFill="1" applyBorder="1" applyAlignment="1" applyProtection="1">
      <alignment horizontal="center" vertical="center" wrapText="1"/>
    </xf>
    <xf numFmtId="3" fontId="16" fillId="2" borderId="0" xfId="0" applyNumberFormat="1" applyFont="1" applyFill="1" applyBorder="1" applyAlignment="1" applyProtection="1">
      <alignment vertical="center"/>
    </xf>
    <xf numFmtId="3" fontId="16" fillId="2" borderId="0" xfId="0" applyNumberFormat="1" applyFont="1" applyFill="1" applyAlignment="1" applyProtection="1">
      <alignment vertical="center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3" fillId="2" borderId="3" xfId="0" applyNumberFormat="1" applyFont="1" applyFill="1" applyBorder="1" applyAlignment="1" applyProtection="1">
      <alignment vertical="center"/>
    </xf>
    <xf numFmtId="3" fontId="9" fillId="3" borderId="5" xfId="0" applyNumberFormat="1" applyFont="1" applyFill="1" applyBorder="1" applyAlignment="1" applyProtection="1">
      <alignment horizontal="center" vertical="center" wrapText="1"/>
    </xf>
    <xf numFmtId="3" fontId="23" fillId="3" borderId="0" xfId="0" applyNumberFormat="1" applyFont="1" applyFill="1" applyAlignment="1" applyProtection="1">
      <alignment vertical="center"/>
    </xf>
    <xf numFmtId="3" fontId="23" fillId="3" borderId="3" xfId="0" applyNumberFormat="1" applyFont="1" applyFill="1" applyBorder="1" applyAlignment="1" applyProtection="1">
      <alignment vertical="center"/>
    </xf>
    <xf numFmtId="3" fontId="9" fillId="3" borderId="3" xfId="0" applyNumberFormat="1" applyFont="1" applyFill="1" applyBorder="1" applyAlignment="1" applyProtection="1">
      <alignment horizontal="center" vertical="center" wrapText="1"/>
    </xf>
    <xf numFmtId="3" fontId="47" fillId="2" borderId="1" xfId="0" applyNumberFormat="1" applyFont="1" applyFill="1" applyBorder="1" applyAlignment="1" applyProtection="1">
      <alignment horizontal="center" vertical="center" wrapText="1"/>
    </xf>
    <xf numFmtId="3" fontId="16" fillId="2" borderId="1" xfId="0" applyNumberFormat="1" applyFont="1" applyFill="1" applyBorder="1" applyAlignment="1" applyProtection="1">
      <alignment horizontal="center" vertical="center" wrapText="1"/>
    </xf>
    <xf numFmtId="3" fontId="47" fillId="2" borderId="0" xfId="0" applyNumberFormat="1" applyFont="1" applyFill="1" applyBorder="1" applyAlignment="1" applyProtection="1">
      <alignment vertical="center"/>
    </xf>
    <xf numFmtId="3" fontId="47" fillId="2" borderId="0" xfId="0" applyNumberFormat="1" applyFont="1" applyFill="1" applyAlignment="1" applyProtection="1">
      <alignment vertical="center"/>
    </xf>
    <xf numFmtId="3" fontId="22" fillId="2" borderId="3" xfId="0" applyNumberFormat="1" applyFont="1" applyFill="1" applyBorder="1" applyAlignment="1" applyProtection="1">
      <alignment horizontal="center" vertical="center"/>
    </xf>
    <xf numFmtId="9" fontId="20" fillId="2" borderId="3" xfId="1" applyFont="1" applyFill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4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10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4" xfId="0" applyNumberFormat="1" applyFont="1" applyFill="1" applyBorder="1" applyAlignment="1" applyProtection="1">
      <alignment vertical="center"/>
      <protection locked="0" hidden="1"/>
    </xf>
    <xf numFmtId="3" fontId="22" fillId="2" borderId="4" xfId="0" applyNumberFormat="1" applyFont="1" applyFill="1" applyBorder="1" applyAlignment="1" applyProtection="1">
      <alignment vertical="center"/>
      <protection locked="0" hidden="1"/>
    </xf>
    <xf numFmtId="3" fontId="2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2" borderId="1" xfId="0" applyNumberFormat="1" applyFont="1" applyFill="1" applyBorder="1" applyAlignment="1" applyProtection="1">
      <alignment horizontal="left" vertical="center" wrapText="1"/>
    </xf>
    <xf numFmtId="3" fontId="10" fillId="2" borderId="2" xfId="0" applyNumberFormat="1" applyFont="1" applyFill="1" applyBorder="1" applyAlignment="1" applyProtection="1">
      <alignment horizontal="left" vertical="center" wrapText="1"/>
    </xf>
    <xf numFmtId="3" fontId="51" fillId="2" borderId="1" xfId="0" applyNumberFormat="1" applyFont="1" applyFill="1" applyBorder="1" applyAlignment="1" applyProtection="1">
      <alignment horizontal="center" vertical="center" wrapText="1"/>
    </xf>
    <xf numFmtId="3" fontId="10" fillId="2" borderId="4" xfId="0" applyNumberFormat="1" applyFont="1" applyFill="1" applyBorder="1" applyAlignment="1" applyProtection="1">
      <alignment vertical="center"/>
      <protection locked="0" hidden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49" fillId="2" borderId="3" xfId="0" applyNumberFormat="1" applyFont="1" applyFill="1" applyBorder="1" applyAlignment="1" applyProtection="1">
      <alignment horizontal="center" vertical="center" wrapText="1"/>
    </xf>
    <xf numFmtId="164" fontId="6" fillId="2" borderId="3" xfId="0" applyNumberFormat="1" applyFont="1" applyFill="1" applyBorder="1" applyAlignment="1" applyProtection="1">
      <alignment horizontal="center" vertical="center"/>
      <protection locked="0"/>
    </xf>
    <xf numFmtId="3" fontId="29" fillId="2" borderId="3" xfId="0" applyNumberFormat="1" applyFont="1" applyFill="1" applyBorder="1" applyAlignment="1" applyProtection="1">
      <alignment horizontal="center" vertical="center"/>
    </xf>
    <xf numFmtId="3" fontId="29" fillId="2" borderId="3" xfId="0" applyNumberFormat="1" applyFont="1" applyFill="1" applyBorder="1" applyAlignment="1" applyProtection="1">
      <alignment horizontal="center" vertical="center"/>
      <protection locked="0"/>
    </xf>
    <xf numFmtId="164" fontId="29" fillId="2" borderId="3" xfId="0" applyNumberFormat="1" applyFont="1" applyFill="1" applyBorder="1" applyAlignment="1" applyProtection="1">
      <alignment horizontal="center" vertical="center"/>
      <protection locked="0"/>
    </xf>
    <xf numFmtId="3" fontId="6" fillId="2" borderId="3" xfId="0" applyNumberFormat="1" applyFont="1" applyFill="1" applyBorder="1" applyAlignment="1" applyProtection="1">
      <alignment horizontal="center" vertical="center"/>
      <protection locked="0"/>
    </xf>
    <xf numFmtId="3" fontId="29" fillId="2" borderId="4" xfId="0" applyNumberFormat="1" applyFont="1" applyFill="1" applyBorder="1" applyAlignment="1" applyProtection="1">
      <alignment vertical="center"/>
      <protection locked="0" hidden="1"/>
    </xf>
    <xf numFmtId="49" fontId="20" fillId="2" borderId="3" xfId="0" applyNumberFormat="1" applyFont="1" applyFill="1" applyBorder="1" applyAlignment="1" applyProtection="1">
      <alignment horizontal="right" vertical="center" wrapText="1"/>
    </xf>
    <xf numFmtId="49" fontId="5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3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3" xfId="0" applyNumberFormat="1" applyFont="1" applyFill="1" applyBorder="1" applyAlignment="1" applyProtection="1">
      <alignment horizontal="left" vertical="center" wrapText="1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6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3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6" fillId="3" borderId="0" xfId="0" applyNumberFormat="1" applyFont="1" applyFill="1" applyBorder="1" applyAlignment="1" applyProtection="1">
      <alignment vertical="center"/>
    </xf>
    <xf numFmtId="3" fontId="16" fillId="3" borderId="0" xfId="0" applyNumberFormat="1" applyFont="1" applyFill="1" applyAlignment="1" applyProtection="1">
      <alignment vertical="center"/>
    </xf>
    <xf numFmtId="49" fontId="52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3" fontId="56" fillId="2" borderId="0" xfId="0" applyNumberFormat="1" applyFont="1" applyFill="1" applyBorder="1" applyAlignment="1" applyProtection="1">
      <alignment vertical="center" wrapText="1"/>
      <protection locked="0"/>
    </xf>
    <xf numFmtId="3" fontId="57" fillId="2" borderId="0" xfId="0" applyNumberFormat="1" applyFont="1" applyFill="1" applyBorder="1" applyAlignment="1" applyProtection="1">
      <alignment vertical="center" wrapText="1"/>
      <protection locked="0"/>
    </xf>
    <xf numFmtId="3" fontId="56" fillId="2" borderId="0" xfId="0" applyNumberFormat="1" applyFont="1" applyFill="1" applyBorder="1" applyAlignment="1" applyProtection="1">
      <alignment horizontal="center" vertical="center"/>
      <protection locked="0"/>
    </xf>
    <xf numFmtId="3" fontId="56" fillId="2" borderId="0" xfId="0" applyNumberFormat="1" applyFont="1" applyFill="1" applyBorder="1" applyAlignment="1" applyProtection="1">
      <alignment horizontal="left" vertical="center"/>
      <protection locked="0"/>
    </xf>
    <xf numFmtId="3" fontId="6" fillId="3" borderId="2" xfId="0" applyNumberFormat="1" applyFont="1" applyFill="1" applyBorder="1" applyAlignment="1" applyProtection="1">
      <alignment horizontal="left" vertical="center" wrapText="1"/>
    </xf>
    <xf numFmtId="3" fontId="6" fillId="3" borderId="20" xfId="0" applyNumberFormat="1" applyFont="1" applyFill="1" applyBorder="1" applyAlignment="1" applyProtection="1">
      <alignment horizontal="left" vertical="center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3" fontId="47" fillId="2" borderId="0" xfId="0" applyNumberFormat="1" applyFont="1" applyFill="1" applyAlignment="1" applyProtection="1">
      <alignment horizontal="center" vertical="top" wrapText="1"/>
      <protection locked="0"/>
    </xf>
    <xf numFmtId="49" fontId="10" fillId="2" borderId="20" xfId="0" applyNumberFormat="1" applyFont="1" applyFill="1" applyBorder="1" applyAlignment="1" applyProtection="1">
      <alignment horizontal="left" vertical="center" wrapText="1"/>
    </xf>
    <xf numFmtId="3" fontId="47" fillId="2" borderId="0" xfId="0" applyNumberFormat="1" applyFont="1" applyFill="1" applyAlignment="1" applyProtection="1">
      <alignment horizontal="center" vertical="top" wrapText="1"/>
      <protection locked="0"/>
    </xf>
    <xf numFmtId="49" fontId="6" fillId="3" borderId="3" xfId="0" applyNumberFormat="1" applyFont="1" applyFill="1" applyBorder="1" applyAlignment="1" applyProtection="1">
      <alignment horizontal="center" vertical="center" wrapText="1"/>
    </xf>
    <xf numFmtId="49" fontId="18" fillId="2" borderId="3" xfId="0" applyNumberFormat="1" applyFont="1" applyFill="1" applyBorder="1" applyAlignment="1" applyProtection="1">
      <alignment horizontal="center" vertical="center" wrapText="1"/>
    </xf>
    <xf numFmtId="49" fontId="20" fillId="2" borderId="3" xfId="0" applyNumberFormat="1" applyFont="1" applyFill="1" applyBorder="1" applyAlignment="1" applyProtection="1">
      <alignment horizontal="center" vertical="center" wrapText="1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3" fontId="47" fillId="2" borderId="0" xfId="0" applyNumberFormat="1" applyFont="1" applyFill="1" applyAlignment="1" applyProtection="1">
      <alignment vertical="top" wrapText="1"/>
      <protection locked="0"/>
    </xf>
    <xf numFmtId="49" fontId="58" fillId="2" borderId="20" xfId="0" applyNumberFormat="1" applyFont="1" applyFill="1" applyBorder="1" applyAlignment="1" applyProtection="1">
      <alignment horizontal="left" vertical="center" wrapText="1"/>
    </xf>
    <xf numFmtId="49" fontId="5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8" fillId="2" borderId="3" xfId="0" applyNumberFormat="1" applyFont="1" applyFill="1" applyBorder="1" applyAlignment="1" applyProtection="1">
      <alignment horizontal="center" vertical="center" wrapText="1"/>
    </xf>
    <xf numFmtId="3" fontId="58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7" fillId="2" borderId="3" xfId="1" applyFont="1" applyFill="1" applyBorder="1" applyAlignment="1" applyProtection="1">
      <alignment horizontal="center" vertical="center" wrapText="1"/>
    </xf>
    <xf numFmtId="3" fontId="60" fillId="2" borderId="0" xfId="0" applyNumberFormat="1" applyFont="1" applyFill="1" applyBorder="1" applyAlignment="1" applyProtection="1">
      <alignment vertical="center"/>
      <protection locked="0"/>
    </xf>
    <xf numFmtId="49" fontId="60" fillId="2" borderId="0" xfId="0" applyNumberFormat="1" applyFont="1" applyFill="1" applyBorder="1" applyAlignment="1" applyProtection="1">
      <alignment vertical="center"/>
      <protection locked="0"/>
    </xf>
    <xf numFmtId="49" fontId="60" fillId="2" borderId="0" xfId="0" applyNumberFormat="1" applyFont="1" applyFill="1" applyAlignment="1" applyProtection="1">
      <alignment vertical="center"/>
      <protection locked="0"/>
    </xf>
    <xf numFmtId="49" fontId="58" fillId="2" borderId="2" xfId="0" applyNumberFormat="1" applyFont="1" applyFill="1" applyBorder="1" applyAlignment="1" applyProtection="1">
      <alignment horizontal="left" vertical="center" wrapText="1"/>
    </xf>
    <xf numFmtId="3" fontId="6" fillId="3" borderId="2" xfId="0" applyNumberFormat="1" applyFont="1" applyFill="1" applyBorder="1" applyAlignment="1" applyProtection="1">
      <alignment horizontal="left" vertical="center" wrapText="1"/>
    </xf>
    <xf numFmtId="3" fontId="10" fillId="2" borderId="2" xfId="0" applyNumberFormat="1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3" fontId="6" fillId="3" borderId="20" xfId="0" applyNumberFormat="1" applyFont="1" applyFill="1" applyBorder="1" applyAlignment="1" applyProtection="1">
      <alignment horizontal="left" vertical="center" wrapText="1"/>
    </xf>
    <xf numFmtId="3" fontId="10" fillId="2" borderId="20" xfId="0" applyNumberFormat="1" applyFont="1" applyFill="1" applyBorder="1" applyAlignment="1" applyProtection="1">
      <alignment horizontal="left" vertical="center" wrapText="1"/>
    </xf>
    <xf numFmtId="49" fontId="10" fillId="2" borderId="20" xfId="0" applyNumberFormat="1" applyFont="1" applyFill="1" applyBorder="1" applyAlignment="1" applyProtection="1">
      <alignment horizontal="left" vertical="center" wrapText="1"/>
    </xf>
    <xf numFmtId="3" fontId="47" fillId="2" borderId="0" xfId="0" applyNumberFormat="1" applyFont="1" applyFill="1" applyAlignment="1" applyProtection="1">
      <alignment horizontal="center" vertical="top" wrapText="1"/>
      <protection locked="0"/>
    </xf>
    <xf numFmtId="9" fontId="6" fillId="13" borderId="3" xfId="1" applyFont="1" applyFill="1" applyBorder="1" applyAlignment="1" applyProtection="1">
      <alignment horizontal="center" vertical="center" wrapText="1"/>
    </xf>
    <xf numFmtId="0" fontId="61" fillId="0" borderId="0" xfId="0" applyFont="1" applyAlignment="1">
      <alignment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165" fontId="6" fillId="3" borderId="3" xfId="0" applyNumberFormat="1" applyFont="1" applyFill="1" applyBorder="1" applyAlignment="1" applyProtection="1">
      <alignment horizontal="center" vertical="center" wrapText="1"/>
    </xf>
    <xf numFmtId="49" fontId="20" fillId="2" borderId="2" xfId="0" applyNumberFormat="1" applyFont="1" applyFill="1" applyBorder="1" applyAlignment="1" applyProtection="1">
      <alignment horizontal="left" vertical="center" wrapText="1"/>
    </xf>
    <xf numFmtId="49" fontId="20" fillId="2" borderId="20" xfId="0" applyNumberFormat="1" applyFont="1" applyFill="1" applyBorder="1" applyAlignment="1" applyProtection="1">
      <alignment horizontal="left" vertical="center" wrapText="1"/>
    </xf>
    <xf numFmtId="165" fontId="20" fillId="2" borderId="3" xfId="0" applyNumberFormat="1" applyFont="1" applyFill="1" applyBorder="1" applyAlignment="1" applyProtection="1">
      <alignment horizontal="center" vertical="center" wrapText="1"/>
    </xf>
    <xf numFmtId="165" fontId="18" fillId="2" borderId="3" xfId="0" applyNumberFormat="1" applyFont="1" applyFill="1" applyBorder="1" applyAlignment="1" applyProtection="1">
      <alignment horizontal="center" vertical="center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 applyProtection="1">
      <alignment horizontal="center" vertical="center" wrapText="1"/>
    </xf>
    <xf numFmtId="3" fontId="6" fillId="2" borderId="0" xfId="0" applyNumberFormat="1" applyFont="1" applyFill="1" applyBorder="1" applyAlignment="1" applyProtection="1">
      <alignment horizontal="center" vertical="center" wrapText="1"/>
    </xf>
    <xf numFmtId="49" fontId="20" fillId="2" borderId="2" xfId="0" applyNumberFormat="1" applyFont="1" applyFill="1" applyBorder="1" applyAlignment="1" applyProtection="1">
      <alignment horizontal="left" vertical="center" wrapText="1"/>
    </xf>
    <xf numFmtId="49" fontId="20" fillId="2" borderId="20" xfId="0" applyNumberFormat="1" applyFont="1" applyFill="1" applyBorder="1" applyAlignment="1" applyProtection="1">
      <alignment horizontal="left" vertical="center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3" fontId="20" fillId="2" borderId="3" xfId="0" applyNumberFormat="1" applyFont="1" applyFill="1" applyBorder="1" applyAlignment="1" applyProtection="1">
      <alignment horizontal="center" vertical="center" wrapText="1"/>
    </xf>
    <xf numFmtId="3" fontId="10" fillId="2" borderId="3" xfId="0" applyNumberFormat="1" applyFont="1" applyFill="1" applyBorder="1" applyAlignment="1" applyProtection="1">
      <alignment horizontal="center" vertical="center" wrapText="1"/>
    </xf>
    <xf numFmtId="3" fontId="58" fillId="2" borderId="3" xfId="0" applyNumberFormat="1" applyFont="1" applyFill="1" applyBorder="1" applyAlignment="1" applyProtection="1">
      <alignment horizontal="center" vertical="center" wrapText="1"/>
    </xf>
    <xf numFmtId="3" fontId="5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9" xfId="0" applyNumberFormat="1" applyFont="1" applyFill="1" applyBorder="1" applyAlignment="1" applyProtection="1">
      <alignment horizontal="center" vertical="top" wrapText="1"/>
      <protection locked="0"/>
    </xf>
    <xf numFmtId="3" fontId="5" fillId="2" borderId="17" xfId="0" applyNumberFormat="1" applyFont="1" applyFill="1" applyBorder="1" applyAlignment="1" applyProtection="1">
      <alignment horizontal="center" vertical="top" wrapText="1"/>
      <protection locked="0"/>
    </xf>
    <xf numFmtId="3" fontId="5" fillId="2" borderId="0" xfId="0" applyNumberFormat="1" applyFont="1" applyFill="1" applyBorder="1" applyAlignment="1" applyProtection="1">
      <alignment horizontal="center" vertical="top" wrapText="1"/>
      <protection locked="0"/>
    </xf>
    <xf numFmtId="3" fontId="5" fillId="2" borderId="6" xfId="0" applyNumberFormat="1" applyFont="1" applyFill="1" applyBorder="1" applyAlignment="1" applyProtection="1">
      <alignment horizontal="center" vertical="top" wrapText="1"/>
      <protection locked="0"/>
    </xf>
    <xf numFmtId="3" fontId="5" fillId="2" borderId="8" xfId="0" applyNumberFormat="1" applyFont="1" applyFill="1" applyBorder="1" applyAlignment="1" applyProtection="1">
      <alignment horizontal="center" vertical="top" wrapText="1"/>
      <protection locked="0"/>
    </xf>
    <xf numFmtId="3" fontId="5" fillId="2" borderId="9" xfId="0" applyNumberFormat="1" applyFont="1" applyFill="1" applyBorder="1" applyAlignment="1" applyProtection="1">
      <alignment horizontal="center" vertical="top" wrapText="1"/>
      <protection locked="0"/>
    </xf>
    <xf numFmtId="3" fontId="5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2" xfId="0" applyNumberFormat="1" applyFont="1" applyFill="1" applyBorder="1" applyAlignment="1" applyProtection="1">
      <alignment horizontal="center" vertical="top" wrapText="1"/>
      <protection locked="0"/>
    </xf>
    <xf numFmtId="3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3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top" wrapText="1"/>
    </xf>
    <xf numFmtId="3" fontId="47" fillId="12" borderId="0" xfId="0" applyNumberFormat="1" applyFont="1" applyFill="1" applyAlignment="1" applyProtection="1">
      <alignment horizontal="center" vertical="top" wrapText="1"/>
      <protection locked="0"/>
    </xf>
    <xf numFmtId="49" fontId="10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9" xfId="0" applyNumberFormat="1" applyFont="1" applyFill="1" applyBorder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</xf>
    <xf numFmtId="3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2" fillId="2" borderId="3" xfId="0" applyNumberFormat="1" applyFont="1" applyFill="1" applyBorder="1" applyAlignment="1" applyProtection="1">
      <alignment horizontal="center" vertical="center" wrapText="1"/>
    </xf>
    <xf numFmtId="3" fontId="3" fillId="2" borderId="0" xfId="0" applyNumberFormat="1" applyFont="1" applyFill="1" applyAlignment="1" applyProtection="1">
      <alignment horizontal="center" wrapText="1"/>
      <protection locked="0"/>
    </xf>
    <xf numFmtId="3" fontId="49" fillId="2" borderId="1" xfId="0" applyNumberFormat="1" applyFont="1" applyFill="1" applyBorder="1" applyAlignment="1" applyProtection="1">
      <alignment horizontal="center" vertical="center" wrapText="1"/>
    </xf>
    <xf numFmtId="3" fontId="49" fillId="2" borderId="2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top" wrapText="1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" xfId="0" applyNumberFormat="1" applyFont="1" applyFill="1" applyBorder="1" applyAlignment="1" applyProtection="1">
      <alignment horizontal="left" vertical="center" wrapText="1"/>
    </xf>
    <xf numFmtId="49" fontId="20" fillId="2" borderId="2" xfId="0" applyNumberFormat="1" applyFont="1" applyFill="1" applyBorder="1" applyAlignment="1" applyProtection="1">
      <alignment horizontal="left" vertical="center" wrapText="1"/>
    </xf>
    <xf numFmtId="3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" xfId="0" applyNumberFormat="1" applyFont="1" applyFill="1" applyBorder="1" applyAlignment="1" applyProtection="1">
      <alignment horizontal="left" vertical="center" wrapText="1"/>
    </xf>
    <xf numFmtId="3" fontId="6" fillId="3" borderId="2" xfId="0" applyNumberFormat="1" applyFont="1" applyFill="1" applyBorder="1" applyAlignment="1" applyProtection="1">
      <alignment horizontal="left" vertical="center" wrapText="1"/>
    </xf>
    <xf numFmtId="164" fontId="18" fillId="2" borderId="1" xfId="0" applyNumberFormat="1" applyFont="1" applyFill="1" applyBorder="1" applyAlignment="1" applyProtection="1">
      <alignment horizontal="left" vertical="center" wrapText="1"/>
    </xf>
    <xf numFmtId="164" fontId="18" fillId="2" borderId="2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3" fontId="25" fillId="2" borderId="1" xfId="0" applyNumberFormat="1" applyFont="1" applyFill="1" applyBorder="1" applyAlignment="1" applyProtection="1">
      <alignment horizontal="left" vertical="center" wrapText="1"/>
    </xf>
    <xf numFmtId="3" fontId="25" fillId="2" borderId="2" xfId="0" applyNumberFormat="1" applyFont="1" applyFill="1" applyBorder="1" applyAlignment="1" applyProtection="1">
      <alignment horizontal="left" vertical="center" wrapText="1"/>
    </xf>
    <xf numFmtId="3" fontId="10" fillId="2" borderId="1" xfId="0" applyNumberFormat="1" applyFont="1" applyFill="1" applyBorder="1" applyAlignment="1" applyProtection="1">
      <alignment horizontal="left" vertical="center" wrapText="1"/>
    </xf>
    <xf numFmtId="3" fontId="10" fillId="2" borderId="2" xfId="0" applyNumberFormat="1" applyFont="1" applyFill="1" applyBorder="1" applyAlignment="1" applyProtection="1">
      <alignment horizontal="left" vertical="center" wrapText="1"/>
    </xf>
    <xf numFmtId="49" fontId="25" fillId="2" borderId="1" xfId="0" applyNumberFormat="1" applyFont="1" applyFill="1" applyBorder="1" applyAlignment="1" applyProtection="1">
      <alignment horizontal="left" vertical="center" wrapText="1"/>
    </xf>
    <xf numFmtId="49" fontId="25" fillId="2" borderId="2" xfId="0" applyNumberFormat="1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left" vertical="center" wrapText="1"/>
    </xf>
    <xf numFmtId="3" fontId="6" fillId="2" borderId="2" xfId="0" applyNumberFormat="1" applyFont="1" applyFill="1" applyBorder="1" applyAlignment="1" applyProtection="1">
      <alignment horizontal="left" vertical="center" wrapText="1"/>
    </xf>
    <xf numFmtId="3" fontId="16" fillId="2" borderId="1" xfId="0" applyNumberFormat="1" applyFont="1" applyFill="1" applyBorder="1" applyAlignment="1" applyProtection="1">
      <alignment horizontal="left" vertical="center" wrapText="1"/>
    </xf>
    <xf numFmtId="3" fontId="16" fillId="2" borderId="2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9" fontId="6" fillId="3" borderId="2" xfId="0" applyNumberFormat="1" applyFont="1" applyFill="1" applyBorder="1" applyAlignment="1" applyProtection="1">
      <alignment horizontal="left" vertical="center" wrapText="1"/>
    </xf>
    <xf numFmtId="3" fontId="28" fillId="2" borderId="1" xfId="0" applyNumberFormat="1" applyFont="1" applyFill="1" applyBorder="1" applyAlignment="1" applyProtection="1">
      <alignment horizontal="left" vertical="center" wrapText="1"/>
    </xf>
    <xf numFmtId="3" fontId="28" fillId="2" borderId="2" xfId="0" applyNumberFormat="1" applyFont="1" applyFill="1" applyBorder="1" applyAlignment="1" applyProtection="1">
      <alignment horizontal="left" vertical="center" wrapText="1"/>
    </xf>
    <xf numFmtId="3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0" fillId="2" borderId="1" xfId="0" applyNumberFormat="1" applyFont="1" applyFill="1" applyBorder="1" applyAlignment="1" applyProtection="1">
      <alignment horizontal="left" vertical="center" wrapText="1"/>
    </xf>
    <xf numFmtId="3" fontId="50" fillId="2" borderId="2" xfId="0" applyNumberFormat="1" applyFont="1" applyFill="1" applyBorder="1" applyAlignment="1" applyProtection="1">
      <alignment horizontal="left" vertical="center" wrapText="1"/>
    </xf>
    <xf numFmtId="3" fontId="47" fillId="2" borderId="1" xfId="0" applyNumberFormat="1" applyFont="1" applyFill="1" applyBorder="1" applyAlignment="1" applyProtection="1">
      <alignment horizontal="center" vertical="center" wrapText="1"/>
    </xf>
    <xf numFmtId="3" fontId="47" fillId="2" borderId="2" xfId="0" applyNumberFormat="1" applyFont="1" applyFill="1" applyBorder="1" applyAlignment="1" applyProtection="1">
      <alignment horizontal="center" vertical="center" wrapText="1"/>
    </xf>
    <xf numFmtId="3" fontId="16" fillId="2" borderId="3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51" fillId="2" borderId="3" xfId="0" applyNumberFormat="1" applyFont="1" applyFill="1" applyBorder="1" applyAlignment="1" applyProtection="1">
      <alignment horizontal="center" vertical="center" wrapText="1"/>
    </xf>
    <xf numFmtId="3" fontId="6" fillId="3" borderId="1" xfId="0" applyNumberFormat="1" applyFont="1" applyFill="1" applyBorder="1" applyAlignment="1" applyProtection="1">
      <alignment horizontal="left" vertical="center" wrapText="1"/>
      <protection locked="0"/>
    </xf>
    <xf numFmtId="3" fontId="6" fillId="3" borderId="2" xfId="0" applyNumberFormat="1" applyFont="1" applyFill="1" applyBorder="1" applyAlignment="1" applyProtection="1">
      <alignment horizontal="left" vertical="center" wrapText="1"/>
      <protection locked="0"/>
    </xf>
    <xf numFmtId="3" fontId="6" fillId="3" borderId="1" xfId="0" applyNumberFormat="1" applyFont="1" applyFill="1" applyBorder="1" applyAlignment="1" applyProtection="1">
      <alignment horizontal="center" vertical="center" wrapText="1"/>
    </xf>
    <xf numFmtId="3" fontId="6" fillId="3" borderId="2" xfId="0" applyNumberFormat="1" applyFont="1" applyFill="1" applyBorder="1" applyAlignment="1" applyProtection="1">
      <alignment horizontal="center" vertical="center" wrapText="1"/>
    </xf>
    <xf numFmtId="3" fontId="22" fillId="2" borderId="1" xfId="0" applyNumberFormat="1" applyFont="1" applyFill="1" applyBorder="1" applyAlignment="1" applyProtection="1">
      <alignment horizontal="left" vertical="center" wrapText="1"/>
    </xf>
    <xf numFmtId="3" fontId="22" fillId="2" borderId="2" xfId="0" applyNumberFormat="1" applyFont="1" applyFill="1" applyBorder="1" applyAlignment="1" applyProtection="1">
      <alignment horizontal="left" vertical="center" wrapText="1"/>
    </xf>
    <xf numFmtId="49" fontId="22" fillId="2" borderId="1" xfId="0" applyNumberFormat="1" applyFont="1" applyFill="1" applyBorder="1" applyAlignment="1" applyProtection="1">
      <alignment horizontal="left" vertical="center" wrapText="1"/>
    </xf>
    <xf numFmtId="49" fontId="22" fillId="2" borderId="2" xfId="0" applyNumberFormat="1" applyFont="1" applyFill="1" applyBorder="1" applyAlignment="1" applyProtection="1">
      <alignment horizontal="left" vertical="center" wrapText="1"/>
    </xf>
    <xf numFmtId="164" fontId="18" fillId="2" borderId="20" xfId="0" applyNumberFormat="1" applyFont="1" applyFill="1" applyBorder="1" applyAlignment="1" applyProtection="1">
      <alignment horizontal="left" vertical="center" wrapText="1"/>
    </xf>
    <xf numFmtId="49" fontId="10" fillId="2" borderId="20" xfId="0" applyNumberFormat="1" applyFont="1" applyFill="1" applyBorder="1" applyAlignment="1" applyProtection="1">
      <alignment horizontal="left" vertical="center" wrapText="1"/>
    </xf>
    <xf numFmtId="49" fontId="20" fillId="2" borderId="20" xfId="0" applyNumberFormat="1" applyFont="1" applyFill="1" applyBorder="1" applyAlignment="1" applyProtection="1">
      <alignment horizontal="left" vertical="center" wrapText="1"/>
    </xf>
    <xf numFmtId="0" fontId="54" fillId="2" borderId="0" xfId="0" applyNumberFormat="1" applyFont="1" applyFill="1" applyAlignment="1" applyProtection="1">
      <alignment horizontal="left" vertical="top" wrapText="1"/>
      <protection locked="0"/>
    </xf>
    <xf numFmtId="0" fontId="54" fillId="2" borderId="0" xfId="0" applyNumberFormat="1" applyFont="1" applyFill="1" applyBorder="1" applyAlignment="1" applyProtection="1">
      <alignment horizontal="left" vertical="top" wrapText="1"/>
      <protection locked="0"/>
    </xf>
    <xf numFmtId="3" fontId="49" fillId="2" borderId="3" xfId="0" applyNumberFormat="1" applyFont="1" applyFill="1" applyBorder="1" applyAlignment="1" applyProtection="1">
      <alignment horizontal="center" vertical="center" wrapText="1"/>
    </xf>
    <xf numFmtId="3" fontId="47" fillId="2" borderId="0" xfId="0" applyNumberFormat="1" applyFont="1" applyFill="1" applyAlignment="1" applyProtection="1">
      <alignment horizontal="center" vertical="top" wrapText="1"/>
      <protection locked="0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</xf>
    <xf numFmtId="3" fontId="55" fillId="2" borderId="3" xfId="0" applyNumberFormat="1" applyFont="1" applyFill="1" applyBorder="1" applyAlignment="1" applyProtection="1">
      <alignment horizontal="center" vertical="center" wrapText="1"/>
    </xf>
    <xf numFmtId="0" fontId="54" fillId="2" borderId="0" xfId="0" applyNumberFormat="1" applyFont="1" applyFill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5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3" fontId="6" fillId="3" borderId="20" xfId="0" applyNumberFormat="1" applyFont="1" applyFill="1" applyBorder="1" applyAlignment="1" applyProtection="1">
      <alignment horizontal="left" vertical="center" wrapText="1"/>
    </xf>
    <xf numFmtId="3" fontId="25" fillId="2" borderId="20" xfId="0" applyNumberFormat="1" applyFont="1" applyFill="1" applyBorder="1" applyAlignment="1" applyProtection="1">
      <alignment horizontal="left" vertical="center" wrapText="1"/>
    </xf>
    <xf numFmtId="49" fontId="25" fillId="2" borderId="20" xfId="0" applyNumberFormat="1" applyFont="1" applyFill="1" applyBorder="1" applyAlignment="1" applyProtection="1">
      <alignment horizontal="left" vertical="center" wrapText="1"/>
    </xf>
    <xf numFmtId="49" fontId="6" fillId="3" borderId="20" xfId="0" applyNumberFormat="1" applyFont="1" applyFill="1" applyBorder="1" applyAlignment="1" applyProtection="1">
      <alignment horizontal="left" vertical="center" wrapText="1"/>
    </xf>
    <xf numFmtId="3" fontId="10" fillId="2" borderId="20" xfId="0" applyNumberFormat="1" applyFont="1" applyFill="1" applyBorder="1" applyAlignment="1" applyProtection="1">
      <alignment horizontal="left" vertical="center" wrapText="1"/>
    </xf>
    <xf numFmtId="3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3" xfId="0" applyNumberFormat="1" applyFont="1" applyFill="1" applyBorder="1" applyAlignment="1" applyProtection="1">
      <alignment horizontal="center" vertical="top" wrapText="1"/>
      <protection locked="0"/>
    </xf>
    <xf numFmtId="49" fontId="2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0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8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2" xfId="0" applyNumberFormat="1" applyFont="1" applyFill="1" applyBorder="1" applyAlignment="1" applyProtection="1">
      <alignment horizontal="left" vertical="center" wrapText="1"/>
      <protection locked="0"/>
    </xf>
    <xf numFmtId="3" fontId="6" fillId="2" borderId="1" xfId="0" applyNumberFormat="1" applyFont="1" applyFill="1" applyBorder="1" applyAlignment="1" applyProtection="1">
      <alignment horizontal="left" vertical="center" wrapText="1"/>
      <protection locked="0"/>
    </xf>
    <xf numFmtId="3" fontId="6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6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6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0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0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8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8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2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0" fillId="2" borderId="3" xfId="0" applyNumberFormat="1" applyFont="1" applyFill="1" applyBorder="1" applyAlignment="1" applyProtection="1">
      <alignment horizontal="left" vertical="center" wrapText="1"/>
    </xf>
    <xf numFmtId="164" fontId="18" fillId="2" borderId="3" xfId="0" applyNumberFormat="1" applyFont="1" applyFill="1" applyBorder="1" applyAlignment="1" applyProtection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left" vertical="center" wrapText="1"/>
    </xf>
    <xf numFmtId="3" fontId="6" fillId="3" borderId="3" xfId="0" applyNumberFormat="1" applyFont="1" applyFill="1" applyBorder="1" applyAlignment="1" applyProtection="1">
      <alignment horizontal="left" vertical="center" wrapText="1"/>
    </xf>
    <xf numFmtId="3" fontId="25" fillId="2" borderId="3" xfId="0" applyNumberFormat="1" applyFont="1" applyFill="1" applyBorder="1" applyAlignment="1" applyProtection="1">
      <alignment horizontal="left" vertical="center" wrapText="1"/>
    </xf>
    <xf numFmtId="3" fontId="10" fillId="2" borderId="3" xfId="0" applyNumberFormat="1" applyFont="1" applyFill="1" applyBorder="1" applyAlignment="1" applyProtection="1">
      <alignment horizontal="left" vertical="center" wrapText="1"/>
    </xf>
    <xf numFmtId="49" fontId="25" fillId="2" borderId="3" xfId="0" applyNumberFormat="1" applyFont="1" applyFill="1" applyBorder="1" applyAlignment="1" applyProtection="1">
      <alignment horizontal="left" vertical="center" wrapText="1"/>
    </xf>
    <xf numFmtId="3" fontId="6" fillId="2" borderId="3" xfId="0" applyNumberFormat="1" applyFont="1" applyFill="1" applyBorder="1" applyAlignment="1" applyProtection="1">
      <alignment horizontal="left" vertical="center" wrapText="1"/>
    </xf>
    <xf numFmtId="3" fontId="16" fillId="2" borderId="3" xfId="0" applyNumberFormat="1" applyFont="1" applyFill="1" applyBorder="1" applyAlignment="1" applyProtection="1">
      <alignment horizontal="left" vertical="center" wrapText="1"/>
    </xf>
    <xf numFmtId="49" fontId="6" fillId="2" borderId="3" xfId="0" applyNumberFormat="1" applyFont="1" applyFill="1" applyBorder="1" applyAlignment="1" applyProtection="1">
      <alignment horizontal="left" vertical="center" wrapText="1"/>
    </xf>
    <xf numFmtId="49" fontId="6" fillId="3" borderId="3" xfId="0" applyNumberFormat="1" applyFont="1" applyFill="1" applyBorder="1" applyAlignment="1" applyProtection="1">
      <alignment horizontal="left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  <xf numFmtId="3" fontId="10" fillId="2" borderId="3" xfId="0" applyNumberFormat="1" applyFont="1" applyFill="1" applyBorder="1" applyAlignment="1" applyProtection="1">
      <alignment horizontal="left" vertical="center" wrapText="1"/>
      <protection locked="0"/>
    </xf>
    <xf numFmtId="3" fontId="50" fillId="2" borderId="3" xfId="0" applyNumberFormat="1" applyFont="1" applyFill="1" applyBorder="1" applyAlignment="1" applyProtection="1">
      <alignment horizontal="left" vertical="center" wrapText="1"/>
    </xf>
    <xf numFmtId="3" fontId="6" fillId="3" borderId="3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3" xfId="0" applyNumberFormat="1" applyFont="1" applyFill="1" applyBorder="1" applyAlignment="1" applyProtection="1">
      <alignment horizontal="left" vertical="center" wrapText="1"/>
    </xf>
    <xf numFmtId="49" fontId="22" fillId="2" borderId="3" xfId="0" applyNumberFormat="1" applyFont="1" applyFill="1" applyBorder="1" applyAlignment="1" applyProtection="1">
      <alignment horizontal="left" vertical="center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3" fontId="29" fillId="2" borderId="3" xfId="0" applyNumberFormat="1" applyFont="1" applyFill="1" applyBorder="1" applyAlignment="1" applyProtection="1">
      <alignment horizontal="left" vertical="center" wrapText="1"/>
    </xf>
  </cellXfs>
  <cellStyles count="23">
    <cellStyle name="Обычный" xfId="0" builtinId="0"/>
    <cellStyle name="Обычный 13" xfId="2"/>
    <cellStyle name="Обычный 2" xfId="3"/>
    <cellStyle name="Обычный 2 2" xfId="21"/>
    <cellStyle name="Обычный 3" xfId="4"/>
    <cellStyle name="Обычный 3 2" xfId="22"/>
    <cellStyle name="Обычный 4" xfId="5"/>
    <cellStyle name="Процентный" xfId="1" builtinId="5"/>
    <cellStyle name="Процентный 2" xfId="20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262">
        <f>конс.!A1</f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268" ht="18.75" customHeight="1">
      <c r="A2" s="3"/>
      <c r="C2" s="270" t="s">
        <v>0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  <c r="BS2" s="270"/>
      <c r="BT2" s="270"/>
      <c r="BU2" s="270"/>
      <c r="BV2" s="270"/>
      <c r="BW2" s="270"/>
      <c r="BX2" s="270"/>
      <c r="BY2" s="270"/>
      <c r="BZ2" s="270"/>
      <c r="CA2" s="270"/>
      <c r="CB2" s="270"/>
      <c r="CC2" s="270"/>
      <c r="CD2" s="270"/>
      <c r="CE2" s="270"/>
      <c r="CF2" s="270"/>
      <c r="CG2" s="270"/>
      <c r="CH2" s="270"/>
      <c r="CI2" s="270"/>
      <c r="CJ2" s="270"/>
      <c r="CK2" s="270"/>
      <c r="CL2" s="270"/>
      <c r="CM2" s="270"/>
      <c r="CN2" s="270"/>
      <c r="CO2" s="270"/>
      <c r="CP2" s="270"/>
      <c r="CQ2" s="270"/>
      <c r="CR2" s="270"/>
      <c r="CS2" s="270"/>
      <c r="CT2" s="270"/>
      <c r="CU2" s="270"/>
      <c r="CV2" s="270"/>
      <c r="CW2" s="270"/>
      <c r="CX2" s="270"/>
      <c r="CY2" s="270"/>
      <c r="CZ2" s="270"/>
      <c r="DA2" s="270"/>
      <c r="DB2" s="270"/>
      <c r="DC2" s="270"/>
      <c r="DD2" s="270"/>
      <c r="DE2" s="270"/>
      <c r="DF2" s="270"/>
      <c r="DG2" s="270"/>
      <c r="DH2" s="270"/>
      <c r="DI2" s="270"/>
      <c r="DJ2" s="270"/>
      <c r="DK2" s="270"/>
      <c r="DL2" s="270"/>
      <c r="DM2" s="270"/>
      <c r="DN2" s="270"/>
      <c r="DO2" s="270"/>
      <c r="DP2" s="270"/>
      <c r="DQ2" s="270"/>
      <c r="DR2" s="270"/>
      <c r="DS2" s="270"/>
      <c r="DT2" s="270"/>
      <c r="DU2" s="270"/>
      <c r="DV2" s="270"/>
    </row>
    <row r="3" spans="1:268" ht="15.75" customHeight="1">
      <c r="C3" s="270" t="s">
        <v>1</v>
      </c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0"/>
      <c r="BY3" s="270"/>
      <c r="BZ3" s="270"/>
      <c r="CA3" s="270"/>
      <c r="CB3" s="270"/>
      <c r="CC3" s="270"/>
      <c r="CD3" s="270"/>
      <c r="CE3" s="270"/>
      <c r="CF3" s="270"/>
      <c r="CG3" s="270"/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0"/>
      <c r="CS3" s="270"/>
      <c r="CT3" s="270"/>
      <c r="CU3" s="270"/>
      <c r="CV3" s="270"/>
      <c r="CW3" s="270"/>
      <c r="CX3" s="270"/>
      <c r="CY3" s="270"/>
      <c r="CZ3" s="270"/>
      <c r="DA3" s="270"/>
      <c r="DB3" s="270"/>
      <c r="DC3" s="270"/>
      <c r="DD3" s="270"/>
      <c r="DE3" s="270"/>
      <c r="DF3" s="270"/>
      <c r="DG3" s="270"/>
      <c r="DH3" s="270"/>
      <c r="DI3" s="270"/>
      <c r="DJ3" s="270"/>
      <c r="DK3" s="270"/>
      <c r="DL3" s="270"/>
      <c r="DM3" s="270"/>
      <c r="DN3" s="270"/>
      <c r="DO3" s="270"/>
      <c r="DP3" s="270"/>
      <c r="DQ3" s="270"/>
      <c r="DR3" s="270"/>
      <c r="DS3" s="270"/>
      <c r="DT3" s="270"/>
      <c r="DU3" s="270"/>
      <c r="DV3" s="270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51" t="s">
        <v>3</v>
      </c>
      <c r="B5" s="252"/>
      <c r="C5" s="257" t="str">
        <f>'бюджет округа (района)'!C5</f>
        <v>2014 год</v>
      </c>
      <c r="D5" s="258"/>
      <c r="E5" s="259">
        <f>'бюджет округа (района)'!D5:Z5</f>
        <v>0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>
        <f>'бюджет округа (района)'!AA5:BL5</f>
        <v>0</v>
      </c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259"/>
      <c r="BN5" s="259"/>
      <c r="BO5" s="259"/>
      <c r="BP5" s="259"/>
      <c r="BQ5" s="259"/>
      <c r="BR5" s="259"/>
      <c r="BS5" s="259"/>
      <c r="BT5" s="259"/>
      <c r="BU5" s="259"/>
      <c r="BV5" s="259"/>
      <c r="BW5" s="259"/>
      <c r="BX5" s="259"/>
      <c r="BY5" s="259"/>
      <c r="BZ5" s="259"/>
      <c r="CA5" s="259"/>
      <c r="CB5" s="259"/>
      <c r="CC5" s="259"/>
      <c r="CD5" s="259"/>
      <c r="CE5" s="259"/>
      <c r="CF5" s="259"/>
      <c r="CG5" s="259"/>
      <c r="CH5" s="259"/>
      <c r="CI5" s="259"/>
      <c r="CJ5" s="259"/>
      <c r="CK5" s="259"/>
      <c r="CL5" s="259"/>
      <c r="CM5" s="259"/>
      <c r="CN5" s="259"/>
      <c r="CO5" s="259"/>
      <c r="CP5" s="259"/>
      <c r="CQ5" s="259"/>
      <c r="CR5" s="259"/>
      <c r="CS5" s="259"/>
      <c r="CT5" s="259"/>
      <c r="CU5" s="259"/>
      <c r="CV5" s="259"/>
      <c r="CW5" s="259"/>
      <c r="CX5" s="259"/>
      <c r="CY5" s="259"/>
      <c r="CZ5" s="259"/>
      <c r="DA5" s="259"/>
      <c r="DB5" s="259"/>
      <c r="DC5" s="259"/>
      <c r="DD5" s="259"/>
      <c r="DE5" s="259"/>
      <c r="DF5" s="259"/>
      <c r="DG5" s="259"/>
      <c r="DH5" s="259"/>
      <c r="DI5" s="259"/>
      <c r="DJ5" s="259"/>
      <c r="DK5" s="259"/>
      <c r="DL5" s="259"/>
      <c r="DM5" s="259"/>
      <c r="DN5" s="259"/>
      <c r="DO5" s="259"/>
      <c r="DP5" s="259"/>
      <c r="DQ5" s="259"/>
      <c r="DR5" s="259"/>
      <c r="DS5" s="259"/>
      <c r="DT5" s="259"/>
      <c r="DU5" s="259"/>
      <c r="DV5" s="259"/>
      <c r="DW5" s="9"/>
    </row>
    <row r="6" spans="1:268" s="120" customFormat="1" ht="16.5" customHeight="1">
      <c r="A6" s="253"/>
      <c r="B6" s="254"/>
      <c r="C6" s="260" t="s">
        <v>149</v>
      </c>
      <c r="D6" s="260"/>
      <c r="E6" s="261" t="s">
        <v>149</v>
      </c>
      <c r="F6" s="261"/>
      <c r="G6" s="260" t="s">
        <v>8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60"/>
      <c r="AP6" s="260"/>
      <c r="AQ6" s="260"/>
      <c r="AR6" s="260"/>
      <c r="AS6" s="260"/>
      <c r="AT6" s="260"/>
      <c r="AU6" s="260"/>
      <c r="AV6" s="260"/>
      <c r="AW6" s="260"/>
      <c r="AX6" s="260"/>
      <c r="AY6" s="260" t="s">
        <v>150</v>
      </c>
      <c r="AZ6" s="260"/>
      <c r="BA6" s="273" t="s">
        <v>96</v>
      </c>
      <c r="BB6" s="273"/>
      <c r="BC6" s="274" t="s">
        <v>10</v>
      </c>
      <c r="BD6" s="274"/>
      <c r="BE6" s="274"/>
      <c r="BF6" s="274"/>
      <c r="BG6" s="274"/>
      <c r="BH6" s="274"/>
      <c r="BI6" s="274"/>
      <c r="BJ6" s="274"/>
      <c r="BK6" s="274"/>
      <c r="BL6" s="274"/>
      <c r="BM6" s="274"/>
      <c r="BN6" s="274"/>
      <c r="BO6" s="274"/>
      <c r="BP6" s="274"/>
      <c r="BQ6" s="274"/>
      <c r="BR6" s="274"/>
      <c r="BS6" s="274"/>
      <c r="BT6" s="274"/>
      <c r="BU6" s="274"/>
      <c r="BV6" s="274"/>
      <c r="BW6" s="274"/>
      <c r="BX6" s="274"/>
      <c r="BY6" s="274"/>
      <c r="BZ6" s="274"/>
      <c r="CA6" s="274"/>
      <c r="CB6" s="274"/>
      <c r="CC6" s="274"/>
      <c r="CD6" s="274"/>
      <c r="CE6" s="274"/>
      <c r="CF6" s="274"/>
      <c r="CG6" s="274"/>
      <c r="CH6" s="274"/>
      <c r="CI6" s="274"/>
      <c r="CJ6" s="274"/>
      <c r="CK6" s="274"/>
      <c r="CL6" s="274"/>
      <c r="CM6" s="274"/>
      <c r="CN6" s="274"/>
      <c r="CO6" s="274"/>
      <c r="CP6" s="274"/>
      <c r="CQ6" s="274"/>
      <c r="CR6" s="274"/>
      <c r="CS6" s="274"/>
      <c r="CT6" s="274"/>
      <c r="CU6" s="274"/>
      <c r="CV6" s="274"/>
      <c r="CW6" s="274"/>
      <c r="CX6" s="274"/>
      <c r="CY6" s="274"/>
      <c r="CZ6" s="274"/>
      <c r="DA6" s="274"/>
      <c r="DB6" s="274"/>
      <c r="DC6" s="274"/>
      <c r="DD6" s="274"/>
      <c r="DE6" s="274"/>
      <c r="DF6" s="274"/>
      <c r="DG6" s="274"/>
      <c r="DH6" s="274"/>
      <c r="DI6" s="274"/>
      <c r="DJ6" s="274"/>
      <c r="DK6" s="274"/>
      <c r="DL6" s="274"/>
      <c r="DM6" s="274"/>
      <c r="DN6" s="274"/>
      <c r="DO6" s="274"/>
      <c r="DP6" s="274"/>
      <c r="DQ6" s="263" t="s">
        <v>125</v>
      </c>
      <c r="DR6" s="264"/>
      <c r="DS6" s="267" t="s">
        <v>126</v>
      </c>
      <c r="DT6" s="267"/>
      <c r="DU6" s="267" t="s">
        <v>96</v>
      </c>
      <c r="DV6" s="267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53"/>
      <c r="B7" s="254"/>
      <c r="C7" s="260"/>
      <c r="D7" s="260"/>
      <c r="E7" s="261"/>
      <c r="F7" s="261"/>
      <c r="G7" s="268" t="s">
        <v>11</v>
      </c>
      <c r="H7" s="268"/>
      <c r="I7" s="268" t="s">
        <v>12</v>
      </c>
      <c r="J7" s="268"/>
      <c r="K7" s="269" t="s">
        <v>70</v>
      </c>
      <c r="L7" s="269"/>
      <c r="M7" s="268" t="s">
        <v>13</v>
      </c>
      <c r="N7" s="268"/>
      <c r="O7" s="269" t="s">
        <v>14</v>
      </c>
      <c r="P7" s="269"/>
      <c r="Q7" s="268" t="s">
        <v>15</v>
      </c>
      <c r="R7" s="268"/>
      <c r="S7" s="269" t="s">
        <v>81</v>
      </c>
      <c r="T7" s="269"/>
      <c r="U7" s="268" t="s">
        <v>16</v>
      </c>
      <c r="V7" s="268"/>
      <c r="W7" s="269" t="s">
        <v>82</v>
      </c>
      <c r="X7" s="269"/>
      <c r="Y7" s="268" t="s">
        <v>17</v>
      </c>
      <c r="Z7" s="268"/>
      <c r="AA7" s="269" t="s">
        <v>83</v>
      </c>
      <c r="AB7" s="269"/>
      <c r="AC7" s="268" t="s">
        <v>18</v>
      </c>
      <c r="AD7" s="268"/>
      <c r="AE7" s="269" t="s">
        <v>84</v>
      </c>
      <c r="AF7" s="269"/>
      <c r="AG7" s="268" t="s">
        <v>19</v>
      </c>
      <c r="AH7" s="268"/>
      <c r="AI7" s="269" t="s">
        <v>85</v>
      </c>
      <c r="AJ7" s="269"/>
      <c r="AK7" s="268" t="s">
        <v>20</v>
      </c>
      <c r="AL7" s="268"/>
      <c r="AM7" s="269" t="s">
        <v>86</v>
      </c>
      <c r="AN7" s="269"/>
      <c r="AO7" s="268" t="s">
        <v>21</v>
      </c>
      <c r="AP7" s="268"/>
      <c r="AQ7" s="269" t="s">
        <v>87</v>
      </c>
      <c r="AR7" s="269"/>
      <c r="AS7" s="268" t="s">
        <v>22</v>
      </c>
      <c r="AT7" s="268"/>
      <c r="AU7" s="269" t="s">
        <v>88</v>
      </c>
      <c r="AV7" s="269"/>
      <c r="AW7" s="268" t="s">
        <v>23</v>
      </c>
      <c r="AX7" s="268"/>
      <c r="AY7" s="260"/>
      <c r="AZ7" s="260"/>
      <c r="BA7" s="273"/>
      <c r="BB7" s="273"/>
      <c r="BC7" s="268" t="s">
        <v>11</v>
      </c>
      <c r="BD7" s="268"/>
      <c r="BE7" s="268" t="s">
        <v>12</v>
      </c>
      <c r="BF7" s="268"/>
      <c r="BG7" s="269" t="s">
        <v>70</v>
      </c>
      <c r="BH7" s="269"/>
      <c r="BI7" s="271" t="s">
        <v>96</v>
      </c>
      <c r="BJ7" s="272"/>
      <c r="BK7" s="268" t="s">
        <v>13</v>
      </c>
      <c r="BL7" s="268"/>
      <c r="BM7" s="269" t="s">
        <v>14</v>
      </c>
      <c r="BN7" s="269"/>
      <c r="BO7" s="271" t="s">
        <v>96</v>
      </c>
      <c r="BP7" s="272"/>
      <c r="BQ7" s="268" t="s">
        <v>15</v>
      </c>
      <c r="BR7" s="268"/>
      <c r="BS7" s="269" t="s">
        <v>81</v>
      </c>
      <c r="BT7" s="269"/>
      <c r="BU7" s="271" t="s">
        <v>96</v>
      </c>
      <c r="BV7" s="272"/>
      <c r="BW7" s="268" t="s">
        <v>141</v>
      </c>
      <c r="BX7" s="268"/>
      <c r="BY7" s="269" t="s">
        <v>82</v>
      </c>
      <c r="BZ7" s="269"/>
      <c r="CA7" s="271" t="s">
        <v>96</v>
      </c>
      <c r="CB7" s="272"/>
      <c r="CC7" s="268" t="s">
        <v>17</v>
      </c>
      <c r="CD7" s="268"/>
      <c r="CE7" s="269" t="s">
        <v>83</v>
      </c>
      <c r="CF7" s="269"/>
      <c r="CG7" s="271" t="s">
        <v>96</v>
      </c>
      <c r="CH7" s="272"/>
      <c r="CI7" s="268" t="s">
        <v>18</v>
      </c>
      <c r="CJ7" s="268"/>
      <c r="CK7" s="269" t="s">
        <v>84</v>
      </c>
      <c r="CL7" s="269"/>
      <c r="CM7" s="271" t="s">
        <v>96</v>
      </c>
      <c r="CN7" s="272"/>
      <c r="CO7" s="268" t="s">
        <v>19</v>
      </c>
      <c r="CP7" s="268"/>
      <c r="CQ7" s="269" t="s">
        <v>85</v>
      </c>
      <c r="CR7" s="269"/>
      <c r="CS7" s="271" t="s">
        <v>96</v>
      </c>
      <c r="CT7" s="272"/>
      <c r="CU7" s="268" t="s">
        <v>20</v>
      </c>
      <c r="CV7" s="268"/>
      <c r="CW7" s="269" t="s">
        <v>86</v>
      </c>
      <c r="CX7" s="269"/>
      <c r="CY7" s="271" t="s">
        <v>96</v>
      </c>
      <c r="CZ7" s="272"/>
      <c r="DA7" s="268" t="s">
        <v>21</v>
      </c>
      <c r="DB7" s="268"/>
      <c r="DC7" s="269" t="s">
        <v>87</v>
      </c>
      <c r="DD7" s="269"/>
      <c r="DE7" s="271" t="s">
        <v>96</v>
      </c>
      <c r="DF7" s="272"/>
      <c r="DG7" s="268" t="s">
        <v>22</v>
      </c>
      <c r="DH7" s="268"/>
      <c r="DI7" s="269" t="s">
        <v>88</v>
      </c>
      <c r="DJ7" s="269"/>
      <c r="DK7" s="271" t="s">
        <v>96</v>
      </c>
      <c r="DL7" s="272"/>
      <c r="DM7" s="268" t="s">
        <v>23</v>
      </c>
      <c r="DN7" s="268"/>
      <c r="DO7" s="277" t="str">
        <f>'бюджет округа (района)'!BI7:BI7</f>
        <v>Ожидаемая оценка на __________</v>
      </c>
      <c r="DP7" s="277"/>
      <c r="DQ7" s="265"/>
      <c r="DR7" s="266"/>
      <c r="DS7" s="267"/>
      <c r="DT7" s="267"/>
      <c r="DU7" s="267"/>
      <c r="DV7" s="267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55"/>
      <c r="B8" s="256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78" t="s">
        <v>29</v>
      </c>
      <c r="B9" s="279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80" t="s">
        <v>30</v>
      </c>
      <c r="B10" s="281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75" t="s">
        <v>31</v>
      </c>
      <c r="B11" s="276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>'бюджет округа (района)'!AG12+'бюджеты поселений'!AG12</f>
        <v>0</v>
      </c>
      <c r="BL12" s="134">
        <f>'бюджет округа (района)'!AG12</f>
        <v>0</v>
      </c>
      <c r="BM12" s="134">
        <f t="shared" ref="BM12:BN26" si="162">BG12+BK12</f>
        <v>0</v>
      </c>
      <c r="BN12" s="134">
        <f t="shared" si="162"/>
        <v>0</v>
      </c>
      <c r="BO12" s="135">
        <f t="shared" si="38"/>
        <v>1</v>
      </c>
      <c r="BP12" s="135">
        <f t="shared" si="38"/>
        <v>1</v>
      </c>
      <c r="BQ12" s="134">
        <f>'бюджет округа (района)'!AJ12+'бюджеты поселений'!AJ12</f>
        <v>0</v>
      </c>
      <c r="BR12" s="134">
        <f>'бюджет округа (района)'!AJ12</f>
        <v>0</v>
      </c>
      <c r="BS12" s="134">
        <f t="shared" ref="BS12:BT26" si="163">BM12+BQ12</f>
        <v>0</v>
      </c>
      <c r="BT12" s="134">
        <f t="shared" si="163"/>
        <v>0</v>
      </c>
      <c r="BU12" s="135">
        <f t="shared" si="40"/>
        <v>1</v>
      </c>
      <c r="BV12" s="135">
        <f t="shared" si="40"/>
        <v>1</v>
      </c>
      <c r="BW12" s="134">
        <f>'бюджет округа (района)'!AM12+'бюджеты поселений'!AM12</f>
        <v>0</v>
      </c>
      <c r="BX12" s="134">
        <f>'бюджет округа (района)'!AM12</f>
        <v>0</v>
      </c>
      <c r="BY12" s="134">
        <f t="shared" ref="BY12:BZ26" si="164">BS12+BW12</f>
        <v>0</v>
      </c>
      <c r="BZ12" s="134">
        <f t="shared" si="164"/>
        <v>0</v>
      </c>
      <c r="CA12" s="135">
        <f t="shared" si="42"/>
        <v>1</v>
      </c>
      <c r="CB12" s="135">
        <f t="shared" si="42"/>
        <v>1</v>
      </c>
      <c r="CC12" s="134">
        <f>'бюджет округа (района)'!AP12+'бюджеты поселений'!AP12</f>
        <v>0</v>
      </c>
      <c r="CD12" s="134">
        <f>'бюджет округа (района)'!AP12</f>
        <v>0</v>
      </c>
      <c r="CE12" s="134">
        <f t="shared" ref="CE12:CF26" si="165">BY12+CC12</f>
        <v>0</v>
      </c>
      <c r="CF12" s="134">
        <f t="shared" si="165"/>
        <v>0</v>
      </c>
      <c r="CG12" s="135">
        <f t="shared" si="44"/>
        <v>1</v>
      </c>
      <c r="CH12" s="135">
        <f t="shared" si="44"/>
        <v>1</v>
      </c>
      <c r="CI12" s="134">
        <f>'бюджет округа (района)'!AS12+'бюджеты поселений'!AS12</f>
        <v>0</v>
      </c>
      <c r="CJ12" s="134">
        <f>'бюджет округа (района)'!AS12</f>
        <v>0</v>
      </c>
      <c r="CK12" s="134">
        <f t="shared" ref="CK12:CL26" si="166">CE12+CI12</f>
        <v>0</v>
      </c>
      <c r="CL12" s="134">
        <f t="shared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si="167">CK12+CO12</f>
        <v>0</v>
      </c>
      <c r="CR12" s="134">
        <f t="shared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si="168">CQ12+CU12</f>
        <v>0</v>
      </c>
      <c r="CX12" s="134">
        <f t="shared" si="168"/>
        <v>0</v>
      </c>
      <c r="CY12" s="135">
        <f t="shared" si="50"/>
        <v>1</v>
      </c>
      <c r="CZ12" s="135">
        <f t="shared" si="50"/>
        <v>1</v>
      </c>
      <c r="DA12" s="134">
        <f>'бюджет округа (района)'!BB12+'бюджеты поселений'!BB12</f>
        <v>0</v>
      </c>
      <c r="DB12" s="134">
        <f>'бюджет округа (района)'!BB12</f>
        <v>0</v>
      </c>
      <c r="DC12" s="134">
        <f t="shared" ref="DC12:DD26" si="169">CW12+DA12</f>
        <v>0</v>
      </c>
      <c r="DD12" s="134">
        <f t="shared" si="169"/>
        <v>0</v>
      </c>
      <c r="DE12" s="135">
        <f t="shared" si="52"/>
        <v>1</v>
      </c>
      <c r="DF12" s="135">
        <f t="shared" si="52"/>
        <v>1</v>
      </c>
      <c r="DG12" s="134">
        <f>'бюджет округа (района)'!BE12+'бюджеты поселений'!BE12</f>
        <v>0</v>
      </c>
      <c r="DH12" s="134">
        <f>'бюджет округа (района)'!BE12</f>
        <v>0</v>
      </c>
      <c r="DI12" s="134">
        <f t="shared" ref="DI12:DJ26" si="170">DC12+DG12</f>
        <v>0</v>
      </c>
      <c r="DJ12" s="134">
        <f t="shared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75" t="s">
        <v>32</v>
      </c>
      <c r="B13" s="276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75" t="s">
        <v>80</v>
      </c>
      <c r="B14" s="276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75" t="s">
        <v>33</v>
      </c>
      <c r="B15" s="276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75" t="s">
        <v>35</v>
      </c>
      <c r="B16" s="276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75" t="s">
        <v>36</v>
      </c>
      <c r="B17" s="276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75" t="s">
        <v>37</v>
      </c>
      <c r="B18" s="276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75" t="s">
        <v>38</v>
      </c>
      <c r="B19" s="276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75" t="s">
        <v>39</v>
      </c>
      <c r="B20" s="276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75" t="s">
        <v>40</v>
      </c>
      <c r="B21" s="276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75" t="s">
        <v>41</v>
      </c>
      <c r="B22" s="276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75" t="s">
        <v>89</v>
      </c>
      <c r="B23" s="276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75" t="s">
        <v>90</v>
      </c>
      <c r="B24" s="276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75" t="s">
        <v>42</v>
      </c>
      <c r="B25" s="276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75" t="s">
        <v>43</v>
      </c>
      <c r="B26" s="276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80" t="s">
        <v>44</v>
      </c>
      <c r="B27" s="281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82" t="s">
        <v>94</v>
      </c>
      <c r="B28" s="283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82" t="s">
        <v>45</v>
      </c>
      <c r="B29" s="283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82" t="s">
        <v>91</v>
      </c>
      <c r="B30" s="283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82" t="s">
        <v>46</v>
      </c>
      <c r="B31" s="283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82" t="s">
        <v>92</v>
      </c>
      <c r="B32" s="283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82" t="s">
        <v>142</v>
      </c>
      <c r="B33" s="283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82" t="s">
        <v>118</v>
      </c>
      <c r="B34" s="283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82" t="s">
        <v>48</v>
      </c>
      <c r="B35" s="283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82" t="s">
        <v>93</v>
      </c>
      <c r="B36" s="283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78" t="s">
        <v>49</v>
      </c>
      <c r="B37" s="279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84" t="s">
        <v>100</v>
      </c>
      <c r="B38" s="285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86" t="s">
        <v>105</v>
      </c>
      <c r="B39" s="287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86" t="s">
        <v>99</v>
      </c>
      <c r="B40" s="287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86" t="s">
        <v>95</v>
      </c>
      <c r="B41" s="287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86" t="s">
        <v>98</v>
      </c>
      <c r="B42" s="287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88" t="s">
        <v>97</v>
      </c>
      <c r="B43" s="289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88" t="s">
        <v>101</v>
      </c>
      <c r="B44" s="289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88" t="s">
        <v>102</v>
      </c>
      <c r="B45" s="289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88" t="s">
        <v>103</v>
      </c>
      <c r="B46" s="289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88" t="s">
        <v>106</v>
      </c>
      <c r="B47" s="289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86" t="s">
        <v>132</v>
      </c>
      <c r="B48" s="287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86" t="s">
        <v>108</v>
      </c>
      <c r="B49" s="287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86" t="s">
        <v>110</v>
      </c>
      <c r="B50" s="287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86" t="s">
        <v>111</v>
      </c>
      <c r="B51" s="287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86" t="s">
        <v>112</v>
      </c>
      <c r="B52" s="287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86" t="s">
        <v>104</v>
      </c>
      <c r="B53" s="287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86" t="s">
        <v>107</v>
      </c>
      <c r="B54" s="287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86" t="s">
        <v>131</v>
      </c>
      <c r="B55" s="287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86" t="s">
        <v>109</v>
      </c>
      <c r="B56" s="287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86" t="s">
        <v>119</v>
      </c>
      <c r="B57" s="287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86" t="s">
        <v>120</v>
      </c>
      <c r="B58" s="287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86" t="s">
        <v>121</v>
      </c>
      <c r="B59" s="287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86" t="s">
        <v>122</v>
      </c>
      <c r="B60" s="287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86" t="s">
        <v>123</v>
      </c>
      <c r="B61" s="287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86" t="s">
        <v>124</v>
      </c>
      <c r="B62" s="287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86" t="s">
        <v>133</v>
      </c>
      <c r="B63" s="287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78" t="s">
        <v>50</v>
      </c>
      <c r="B74" s="279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90" t="s">
        <v>52</v>
      </c>
      <c r="B75" s="291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>IF(BK74&gt;0,"-",-BK74/(BK10-BK12))</f>
        <v>#DIV/0!</v>
      </c>
      <c r="BL75" s="133" t="e">
        <f>IF(BL74&gt;0,"-",-BL74/(BL10-BL12))</f>
        <v>#DIV/0!</v>
      </c>
      <c r="BM75" s="133" t="e">
        <f>IF(BM74&gt;0,"-",-BM74/(BM10-BM12))</f>
        <v>#DIV/0!</v>
      </c>
      <c r="BN75" s="133" t="e">
        <f>IF(BN74&gt;0,"-",-BN74/(BN10-BN12))</f>
        <v>#DIV/0!</v>
      </c>
      <c r="BO75" s="144" t="s">
        <v>51</v>
      </c>
      <c r="BP75" s="144" t="s">
        <v>51</v>
      </c>
      <c r="BQ75" s="133" t="e">
        <f>IF(BQ74&gt;0,"-",-BQ74/(BQ10-BQ12))</f>
        <v>#DIV/0!</v>
      </c>
      <c r="BR75" s="133" t="e">
        <f>IF(BR74&gt;0,"-",-BR74/(BR10-BR12))</f>
        <v>#DIV/0!</v>
      </c>
      <c r="BS75" s="133" t="e">
        <f>IF(BS74&gt;0,"-",-BS74/(BS10-BS12))</f>
        <v>#DIV/0!</v>
      </c>
      <c r="BT75" s="133" t="e">
        <f>IF(BT74&gt;0,"-",-BT74/(BT10-BT12))</f>
        <v>#DIV/0!</v>
      </c>
      <c r="BU75" s="144" t="s">
        <v>51</v>
      </c>
      <c r="BV75" s="144" t="s">
        <v>51</v>
      </c>
      <c r="BW75" s="133" t="e">
        <f>IF(BW74&gt;0,"-",-BW74/(BW10-BW12))</f>
        <v>#DIV/0!</v>
      </c>
      <c r="BX75" s="133" t="e">
        <f>IF(BX74&gt;0,"-",-BX74/(BX10-BX12))</f>
        <v>#DIV/0!</v>
      </c>
      <c r="BY75" s="133" t="e">
        <f>IF(BY74&gt;0,"-",-BY74/(BY10-BY12))</f>
        <v>#DIV/0!</v>
      </c>
      <c r="BZ75" s="133" t="e">
        <f>IF(BZ74&gt;0,"-",-BZ74/(BZ10-BZ12))</f>
        <v>#DIV/0!</v>
      </c>
      <c r="CA75" s="144" t="s">
        <v>51</v>
      </c>
      <c r="CB75" s="144" t="s">
        <v>51</v>
      </c>
      <c r="CC75" s="133" t="e">
        <f>IF(CC74&gt;0,"-",-CC74/(CC10-CC12))</f>
        <v>#DIV/0!</v>
      </c>
      <c r="CD75" s="133" t="e">
        <f>IF(CD74&gt;0,"-",-CD74/(CD10-CD12))</f>
        <v>#DIV/0!</v>
      </c>
      <c r="CE75" s="133" t="e">
        <f>IF(CE74&gt;0,"-",-CE74/(CE10-CE12))</f>
        <v>#DIV/0!</v>
      </c>
      <c r="CF75" s="133" t="e">
        <f>IF(CF74&gt;0,"-",-CF74/(CF10-CF12))</f>
        <v>#DIV/0!</v>
      </c>
      <c r="CG75" s="144" t="s">
        <v>51</v>
      </c>
      <c r="CH75" s="144" t="s">
        <v>51</v>
      </c>
      <c r="CI75" s="133" t="e">
        <f>IF(CI74&gt;0,"-",-CI74/(CI10-CI12))</f>
        <v>#DIV/0!</v>
      </c>
      <c r="CJ75" s="133" t="e">
        <f>IF(CJ74&gt;0,"-",-CJ74/(CJ10-CJ12))</f>
        <v>#DIV/0!</v>
      </c>
      <c r="CK75" s="133" t="e">
        <f>IF(CK74&gt;0,"-",-CK74/(CK10-CK12))</f>
        <v>#DIV/0!</v>
      </c>
      <c r="CL75" s="133" t="e">
        <f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>IF(CQ74&gt;0,"-",-CQ74/(CQ10-CQ12))</f>
        <v>#DIV/0!</v>
      </c>
      <c r="CR75" s="133" t="e">
        <f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>IF(CW74&gt;0,"-",-CW74/(CW10-CW12))</f>
        <v>#DIV/0!</v>
      </c>
      <c r="CX75" s="133" t="e">
        <f>IF(CX74&gt;0,"-",-CX74/(CX10-CX12))</f>
        <v>#DIV/0!</v>
      </c>
      <c r="CY75" s="144" t="s">
        <v>51</v>
      </c>
      <c r="CZ75" s="144" t="s">
        <v>51</v>
      </c>
      <c r="DA75" s="133" t="e">
        <f>IF(DA74&gt;0,"-",-DA74/(DA10-DA12))</f>
        <v>#DIV/0!</v>
      </c>
      <c r="DB75" s="133" t="e">
        <f>IF(DB74&gt;0,"-",-DB74/(DB10-DB12))</f>
        <v>#DIV/0!</v>
      </c>
      <c r="DC75" s="133" t="e">
        <f>IF(DC74&gt;0,"-",-DC74/(DC10-DC12))</f>
        <v>#DIV/0!</v>
      </c>
      <c r="DD75" s="133" t="e">
        <f>IF(DD74&gt;0,"-",-DD74/(DD10-DD12))</f>
        <v>#DIV/0!</v>
      </c>
      <c r="DE75" s="144" t="s">
        <v>51</v>
      </c>
      <c r="DF75" s="144" t="s">
        <v>51</v>
      </c>
      <c r="DG75" s="133" t="e">
        <f>IF(DG74&gt;0,"-",-DG74/(DG10-DG12))</f>
        <v>#DIV/0!</v>
      </c>
      <c r="DH75" s="133" t="e">
        <f>IF(DH74&gt;0,"-",-DH74/(DH10-DH12))</f>
        <v>#DIV/0!</v>
      </c>
      <c r="DI75" s="133" t="e">
        <f>IF(DI74&gt;0,"-",-DI74/(DI10-DI12))</f>
        <v>#DIV/0!</v>
      </c>
      <c r="DJ75" s="133" t="e">
        <f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92" t="s">
        <v>127</v>
      </c>
      <c r="B76" s="293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78" t="s">
        <v>53</v>
      </c>
      <c r="B77" s="279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94" t="s">
        <v>54</v>
      </c>
      <c r="B78" s="295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82" t="s">
        <v>144</v>
      </c>
      <c r="B79" s="283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82" t="s">
        <v>145</v>
      </c>
      <c r="B80" s="283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94" t="s">
        <v>57</v>
      </c>
      <c r="B81" s="295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82" t="s">
        <v>144</v>
      </c>
      <c r="B82" s="283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82" t="s">
        <v>146</v>
      </c>
      <c r="B83" s="283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94" t="s">
        <v>58</v>
      </c>
      <c r="B84" s="295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82" t="s">
        <v>147</v>
      </c>
      <c r="B85" s="283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82" t="s">
        <v>148</v>
      </c>
      <c r="B86" s="283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94" t="s">
        <v>61</v>
      </c>
      <c r="B87" s="295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96" t="s">
        <v>62</v>
      </c>
      <c r="B88" s="297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98" t="s">
        <v>63</v>
      </c>
      <c r="B89" s="299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78" t="s">
        <v>136</v>
      </c>
      <c r="B90" s="279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302" t="s">
        <v>64</v>
      </c>
      <c r="B91" s="303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86" t="s">
        <v>38</v>
      </c>
      <c r="B92" s="287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82" t="s">
        <v>143</v>
      </c>
      <c r="B93" s="283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86" t="s">
        <v>65</v>
      </c>
      <c r="B94" s="287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300" t="s">
        <v>67</v>
      </c>
      <c r="B95" s="301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300" t="s">
        <v>34</v>
      </c>
      <c r="B96" s="301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300" t="s">
        <v>34</v>
      </c>
      <c r="B97" s="301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300" t="s">
        <v>34</v>
      </c>
      <c r="B98" s="301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300" t="s">
        <v>34</v>
      </c>
      <c r="B99" s="301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300" t="s">
        <v>34</v>
      </c>
      <c r="B100" s="301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302" t="s">
        <v>68</v>
      </c>
      <c r="B101" s="303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86">
        <v>243</v>
      </c>
      <c r="B102" s="287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86">
        <v>244</v>
      </c>
      <c r="B103" s="287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86">
        <v>414</v>
      </c>
      <c r="B104" s="287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86">
        <v>521</v>
      </c>
      <c r="B105" s="287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86">
        <v>831</v>
      </c>
      <c r="B106" s="287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86">
        <v>851</v>
      </c>
      <c r="B107" s="287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86">
        <v>853</v>
      </c>
      <c r="B108" s="287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300"/>
      <c r="B112" s="301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304"/>
      <c r="B113" s="305"/>
      <c r="C113" s="306" t="str">
        <f>DQ113</f>
        <v>на 1 января  очередного финансового года</v>
      </c>
      <c r="D113" s="306"/>
      <c r="E113" s="306" t="str">
        <f>C113</f>
        <v>на 1 января  очередного финансового года</v>
      </c>
      <c r="F113" s="306"/>
      <c r="G113" s="307" t="s">
        <v>69</v>
      </c>
      <c r="H113" s="307"/>
      <c r="I113" s="307" t="s">
        <v>70</v>
      </c>
      <c r="J113" s="307"/>
      <c r="K113" s="308" t="s">
        <v>151</v>
      </c>
      <c r="L113" s="308"/>
      <c r="M113" s="307" t="s">
        <v>14</v>
      </c>
      <c r="N113" s="307"/>
      <c r="O113" s="308" t="s">
        <v>151</v>
      </c>
      <c r="P113" s="308"/>
      <c r="Q113" s="307" t="s">
        <v>137</v>
      </c>
      <c r="R113" s="307"/>
      <c r="S113" s="308" t="s">
        <v>151</v>
      </c>
      <c r="T113" s="308"/>
      <c r="U113" s="307" t="s">
        <v>138</v>
      </c>
      <c r="V113" s="307"/>
      <c r="W113" s="308" t="s">
        <v>151</v>
      </c>
      <c r="X113" s="308"/>
      <c r="Y113" s="307" t="s">
        <v>83</v>
      </c>
      <c r="Z113" s="307"/>
      <c r="AA113" s="308" t="s">
        <v>151</v>
      </c>
      <c r="AB113" s="308"/>
      <c r="AC113" s="307" t="s">
        <v>84</v>
      </c>
      <c r="AD113" s="307"/>
      <c r="AE113" s="308" t="s">
        <v>151</v>
      </c>
      <c r="AF113" s="308"/>
      <c r="AG113" s="307" t="s">
        <v>85</v>
      </c>
      <c r="AH113" s="307"/>
      <c r="AI113" s="308" t="s">
        <v>151</v>
      </c>
      <c r="AJ113" s="308"/>
      <c r="AK113" s="307" t="s">
        <v>86</v>
      </c>
      <c r="AL113" s="307"/>
      <c r="AM113" s="308" t="s">
        <v>151</v>
      </c>
      <c r="AN113" s="308"/>
      <c r="AO113" s="307" t="s">
        <v>87</v>
      </c>
      <c r="AP113" s="307"/>
      <c r="AQ113" s="308" t="s">
        <v>151</v>
      </c>
      <c r="AR113" s="308"/>
      <c r="AS113" s="307" t="s">
        <v>88</v>
      </c>
      <c r="AT113" s="307"/>
      <c r="AU113" s="308" t="s">
        <v>151</v>
      </c>
      <c r="AV113" s="308"/>
      <c r="AW113" s="306" t="str">
        <f>E113</f>
        <v>на 1 января  очередного финансового года</v>
      </c>
      <c r="AX113" s="306"/>
      <c r="AY113" s="306" t="s">
        <v>71</v>
      </c>
      <c r="AZ113" s="306"/>
      <c r="BA113" s="308" t="str">
        <f>BA6</f>
        <v>Темп роста (снижения) к исполнено за отчетный год, %</v>
      </c>
      <c r="BB113" s="308"/>
      <c r="BC113" s="307" t="s">
        <v>69</v>
      </c>
      <c r="BD113" s="307"/>
      <c r="BE113" s="307" t="s">
        <v>70</v>
      </c>
      <c r="BF113" s="307"/>
      <c r="BG113" s="308" t="s">
        <v>152</v>
      </c>
      <c r="BH113" s="308"/>
      <c r="BI113" s="308" t="str">
        <f>BI7</f>
        <v>Темп роста (снижения) к исполнено за отчетный год, %</v>
      </c>
      <c r="BJ113" s="308"/>
      <c r="BK113" s="307" t="s">
        <v>14</v>
      </c>
      <c r="BL113" s="307"/>
      <c r="BM113" s="308" t="s">
        <v>152</v>
      </c>
      <c r="BN113" s="308"/>
      <c r="BO113" s="308" t="str">
        <f>BO7</f>
        <v>Темп роста (снижения) к исполнено за отчетный год, %</v>
      </c>
      <c r="BP113" s="308"/>
      <c r="BQ113" s="307" t="s">
        <v>81</v>
      </c>
      <c r="BR113" s="307"/>
      <c r="BS113" s="308" t="s">
        <v>152</v>
      </c>
      <c r="BT113" s="308"/>
      <c r="BU113" s="308" t="str">
        <f>BU7</f>
        <v>Темп роста (снижения) к исполнено за отчетный год, %</v>
      </c>
      <c r="BV113" s="308"/>
      <c r="BW113" s="307" t="s">
        <v>82</v>
      </c>
      <c r="BX113" s="307"/>
      <c r="BY113" s="308" t="s">
        <v>152</v>
      </c>
      <c r="BZ113" s="308"/>
      <c r="CA113" s="308" t="str">
        <f>CA7</f>
        <v>Темп роста (снижения) к исполнено за отчетный год, %</v>
      </c>
      <c r="CB113" s="308"/>
      <c r="CC113" s="307" t="s">
        <v>83</v>
      </c>
      <c r="CD113" s="307"/>
      <c r="CE113" s="308" t="s">
        <v>152</v>
      </c>
      <c r="CF113" s="308"/>
      <c r="CG113" s="308" t="str">
        <f>CG7</f>
        <v>Темп роста (снижения) к исполнено за отчетный год, %</v>
      </c>
      <c r="CH113" s="308"/>
      <c r="CI113" s="307" t="s">
        <v>84</v>
      </c>
      <c r="CJ113" s="307"/>
      <c r="CK113" s="308" t="s">
        <v>152</v>
      </c>
      <c r="CL113" s="308"/>
      <c r="CM113" s="308" t="str">
        <f>CM7</f>
        <v>Темп роста (снижения) к исполнено за отчетный год, %</v>
      </c>
      <c r="CN113" s="308"/>
      <c r="CO113" s="307" t="s">
        <v>85</v>
      </c>
      <c r="CP113" s="307"/>
      <c r="CQ113" s="308" t="s">
        <v>152</v>
      </c>
      <c r="CR113" s="308"/>
      <c r="CS113" s="308" t="str">
        <f>CS7</f>
        <v>Темп роста (снижения) к исполнено за отчетный год, %</v>
      </c>
      <c r="CT113" s="308"/>
      <c r="CU113" s="307" t="s">
        <v>86</v>
      </c>
      <c r="CV113" s="307"/>
      <c r="CW113" s="308" t="s">
        <v>152</v>
      </c>
      <c r="CX113" s="308"/>
      <c r="CY113" s="308" t="str">
        <f>CY7</f>
        <v>Темп роста (снижения) к исполнено за отчетный год, %</v>
      </c>
      <c r="CZ113" s="308"/>
      <c r="DA113" s="307" t="s">
        <v>87</v>
      </c>
      <c r="DB113" s="307"/>
      <c r="DC113" s="308" t="s">
        <v>152</v>
      </c>
      <c r="DD113" s="308"/>
      <c r="DE113" s="308" t="str">
        <f>DE7</f>
        <v>Темп роста (снижения) к исполнено за отчетный год, %</v>
      </c>
      <c r="DF113" s="308"/>
      <c r="DG113" s="307" t="s">
        <v>88</v>
      </c>
      <c r="DH113" s="307"/>
      <c r="DI113" s="308" t="s">
        <v>152</v>
      </c>
      <c r="DJ113" s="308"/>
      <c r="DK113" s="308" t="str">
        <f>DK7</f>
        <v>Темп роста (снижения) к исполнено за отчетный год, %</v>
      </c>
      <c r="DL113" s="308"/>
      <c r="DM113" s="308" t="str">
        <f>AY113</f>
        <v>на 1 января  очередного финансового года</v>
      </c>
      <c r="DN113" s="308"/>
      <c r="DO113" s="308" t="str">
        <f>DO7</f>
        <v>Ожидаемая оценка на __________</v>
      </c>
      <c r="DP113" s="308"/>
      <c r="DQ113" s="308" t="s">
        <v>71</v>
      </c>
      <c r="DR113" s="308"/>
      <c r="DS113" s="308" t="str">
        <f>DS6</f>
        <v>Темп роста (снижения) к утверждено на текущий год, %</v>
      </c>
      <c r="DT113" s="308"/>
      <c r="DU113" s="308" t="str">
        <f>DU6</f>
        <v>Темп роста (снижения) к исполнено за отчетный год, %</v>
      </c>
      <c r="DV113" s="308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309" t="s">
        <v>153</v>
      </c>
      <c r="B114" s="310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90" t="s">
        <v>73</v>
      </c>
      <c r="B118" s="291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>BK114/(BK10-BK12)</f>
        <v>#DIV/0!</v>
      </c>
      <c r="BL118" s="133" t="e">
        <f>BL114/(BL10-BL12)</f>
        <v>#DIV/0!</v>
      </c>
      <c r="BM118" s="133" t="e">
        <f>BK118</f>
        <v>#DIV/0!</v>
      </c>
      <c r="BN118" s="133" t="e">
        <f>BL118</f>
        <v>#DIV/0!</v>
      </c>
      <c r="BO118" s="133" t="s">
        <v>51</v>
      </c>
      <c r="BP118" s="133" t="s">
        <v>51</v>
      </c>
      <c r="BQ118" s="133" t="e">
        <f>BQ114/(BQ10-BQ12)</f>
        <v>#DIV/0!</v>
      </c>
      <c r="BR118" s="133" t="e">
        <f>BR114/(BR10-BR12)</f>
        <v>#DIV/0!</v>
      </c>
      <c r="BS118" s="133" t="e">
        <f>BQ118</f>
        <v>#DIV/0!</v>
      </c>
      <c r="BT118" s="133" t="e">
        <f>BR118</f>
        <v>#DIV/0!</v>
      </c>
      <c r="BU118" s="133" t="s">
        <v>51</v>
      </c>
      <c r="BV118" s="133" t="s">
        <v>51</v>
      </c>
      <c r="BW118" s="133" t="e">
        <f>BW114/(BW10-BW12)</f>
        <v>#DIV/0!</v>
      </c>
      <c r="BX118" s="133" t="e">
        <f>BX114/(BX10-BX12)</f>
        <v>#DIV/0!</v>
      </c>
      <c r="BY118" s="133" t="e">
        <f>BW118</f>
        <v>#DIV/0!</v>
      </c>
      <c r="BZ118" s="133" t="e">
        <f>BX118</f>
        <v>#DIV/0!</v>
      </c>
      <c r="CA118" s="133" t="s">
        <v>51</v>
      </c>
      <c r="CB118" s="133" t="s">
        <v>51</v>
      </c>
      <c r="CC118" s="133" t="e">
        <f>CC114/(CC10-CC12)</f>
        <v>#DIV/0!</v>
      </c>
      <c r="CD118" s="133" t="e">
        <f>CD114/(CD10-CD12)</f>
        <v>#DIV/0!</v>
      </c>
      <c r="CE118" s="133" t="e">
        <f>CC118</f>
        <v>#DIV/0!</v>
      </c>
      <c r="CF118" s="133" t="e">
        <f>CD118</f>
        <v>#DIV/0!</v>
      </c>
      <c r="CG118" s="133" t="s">
        <v>51</v>
      </c>
      <c r="CH118" s="133" t="s">
        <v>51</v>
      </c>
      <c r="CI118" s="133" t="e">
        <f>CI114/(CI10-CI12)</f>
        <v>#DIV/0!</v>
      </c>
      <c r="CJ118" s="133" t="e">
        <f>CJ114/(CJ10-CJ12)</f>
        <v>#DIV/0!</v>
      </c>
      <c r="CK118" s="133" t="e">
        <f>CI118</f>
        <v>#DIV/0!</v>
      </c>
      <c r="CL118" s="133" t="e">
        <f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>DA114/(DA10-DA12)</f>
        <v>#DIV/0!</v>
      </c>
      <c r="DB118" s="133" t="e">
        <f>DB114/(DB10-DB12)</f>
        <v>#DIV/0!</v>
      </c>
      <c r="DC118" s="133" t="e">
        <f>DA118</f>
        <v>#DIV/0!</v>
      </c>
      <c r="DD118" s="133" t="e">
        <f>DB118</f>
        <v>#DIV/0!</v>
      </c>
      <c r="DE118" s="133" t="s">
        <v>51</v>
      </c>
      <c r="DF118" s="133" t="s">
        <v>51</v>
      </c>
      <c r="DG118" s="133" t="e">
        <f>DG114/(DG10-DG12)</f>
        <v>#DIV/0!</v>
      </c>
      <c r="DH118" s="133" t="e">
        <f>DH114/(DH10-DH12)</f>
        <v>#DIV/0!</v>
      </c>
      <c r="DI118" s="133" t="e">
        <f>DG118</f>
        <v>#DIV/0!</v>
      </c>
      <c r="DJ118" s="133" t="e">
        <f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78" t="s">
        <v>74</v>
      </c>
      <c r="B119" s="279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313" t="s">
        <v>75</v>
      </c>
      <c r="B120" s="314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313" t="s">
        <v>76</v>
      </c>
      <c r="B121" s="314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313" t="s">
        <v>129</v>
      </c>
      <c r="B122" s="314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78" t="s">
        <v>77</v>
      </c>
      <c r="B123" s="279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313" t="s">
        <v>75</v>
      </c>
      <c r="B124" s="314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313" t="s">
        <v>76</v>
      </c>
      <c r="B125" s="314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313" t="s">
        <v>129</v>
      </c>
      <c r="B126" s="314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78" t="s">
        <v>135</v>
      </c>
      <c r="B127" s="279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315" t="s">
        <v>78</v>
      </c>
      <c r="B128" s="316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311" t="s">
        <v>79</v>
      </c>
      <c r="B129" s="312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311" t="s">
        <v>134</v>
      </c>
      <c r="B130" s="312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250"/>
  <sheetViews>
    <sheetView tabSelected="1" topLeftCell="A4" zoomScale="75" zoomScaleNormal="75" zoomScaleSheetLayoutView="75" zoomScalePageLayoutView="60" workbookViewId="0">
      <pane xSplit="4200" ySplit="3360" topLeftCell="E1" activePane="bottomRight"/>
      <selection activeCell="AW93" sqref="AW93"/>
      <selection pane="topRight" activeCell="DK8" sqref="DK8:DL8"/>
      <selection pane="bottomLeft" activeCell="A16" sqref="A16:B16"/>
      <selection pane="bottomRight" activeCell="BA7" sqref="BA7:BB8"/>
    </sheetView>
  </sheetViews>
  <sheetFormatPr defaultRowHeight="15"/>
  <cols>
    <col min="1" max="1" width="57.83203125" style="50" customWidth="1"/>
    <col min="2" max="2" width="13.6640625" style="50" hidden="1" customWidth="1"/>
    <col min="3" max="3" width="12.6640625" style="50" customWidth="1"/>
    <col min="4" max="4" width="14.83203125" style="50" customWidth="1"/>
    <col min="5" max="5" width="13.33203125" style="50" customWidth="1"/>
    <col min="6" max="6" width="14" style="50" customWidth="1"/>
    <col min="7" max="7" width="18.6640625" style="51" customWidth="1"/>
    <col min="8" max="8" width="18.1640625" style="51" customWidth="1"/>
    <col min="9" max="9" width="16.83203125" style="51" hidden="1" customWidth="1"/>
    <col min="10" max="16" width="12.33203125" style="51" hidden="1" customWidth="1"/>
    <col min="17" max="17" width="16.83203125" style="51" hidden="1" customWidth="1"/>
    <col min="18" max="20" width="12.33203125" style="51" hidden="1" customWidth="1"/>
    <col min="21" max="21" width="14.1640625" style="51" hidden="1" customWidth="1"/>
    <col min="22" max="48" width="12.33203125" style="51" hidden="1" customWidth="1"/>
    <col min="49" max="49" width="12.83203125" style="51" customWidth="1"/>
    <col min="50" max="50" width="14.1640625" style="51" customWidth="1"/>
    <col min="51" max="51" width="12.33203125" style="51" hidden="1" customWidth="1"/>
    <col min="52" max="52" width="8" style="51" hidden="1" customWidth="1"/>
    <col min="53" max="53" width="14" style="3" customWidth="1"/>
    <col min="54" max="54" width="16.83203125" style="3" customWidth="1"/>
    <col min="55" max="55" width="12.33203125" style="3" customWidth="1"/>
    <col min="56" max="56" width="13" style="2" customWidth="1"/>
    <col min="57" max="57" width="12.33203125" style="3" hidden="1" customWidth="1"/>
    <col min="58" max="58" width="15.6640625" style="3" hidden="1" customWidth="1"/>
    <col min="59" max="71" width="12.33203125" style="3" hidden="1" customWidth="1"/>
    <col min="72" max="72" width="16.33203125" style="3" hidden="1" customWidth="1"/>
    <col min="73" max="73" width="12.33203125" style="3" hidden="1" customWidth="1"/>
    <col min="74" max="74" width="15.83203125" style="3" hidden="1" customWidth="1"/>
    <col min="75" max="84" width="12.33203125" style="3" hidden="1" customWidth="1"/>
    <col min="85" max="85" width="14.1640625" style="3" hidden="1" customWidth="1"/>
    <col min="86" max="86" width="13.83203125" style="3" hidden="1" customWidth="1"/>
    <col min="87" max="91" width="12.33203125" style="3" hidden="1" customWidth="1"/>
    <col min="92" max="92" width="14.83203125" style="3" hidden="1" customWidth="1"/>
    <col min="93" max="109" width="12.33203125" style="3" hidden="1" customWidth="1"/>
    <col min="110" max="110" width="14.1640625" style="3" hidden="1" customWidth="1"/>
    <col min="111" max="114" width="12.33203125" style="3" hidden="1" customWidth="1"/>
    <col min="115" max="116" width="14.83203125" style="3" customWidth="1"/>
    <col min="117" max="117" width="12.83203125" style="3" customWidth="1"/>
    <col min="118" max="118" width="15.33203125" style="3" customWidth="1"/>
    <col min="119" max="120" width="10.6640625" style="3" hidden="1" customWidth="1"/>
    <col min="121" max="121" width="16" style="3" hidden="1" customWidth="1"/>
    <col min="122" max="122" width="13.33203125" style="3" hidden="1" customWidth="1"/>
    <col min="123" max="123" width="14.6640625" style="3" customWidth="1"/>
    <col min="124" max="124" width="13.6640625" style="3" customWidth="1"/>
    <col min="125" max="126" width="11.5" style="3" customWidth="1"/>
    <col min="127" max="127" width="14" style="3" customWidth="1"/>
    <col min="128" max="128" width="16.6640625" style="8" customWidth="1"/>
    <col min="129" max="149" width="12.33203125" style="2" customWidth="1"/>
    <col min="150" max="268" width="9.33203125" style="2"/>
    <col min="269" max="16384" width="9.33203125" style="3"/>
  </cols>
  <sheetData>
    <row r="1" spans="1:268" ht="18.75">
      <c r="A1" s="323"/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DU1" s="327"/>
      <c r="DV1" s="327"/>
      <c r="DW1" s="327"/>
      <c r="DX1" s="327"/>
    </row>
    <row r="2" spans="1:268" ht="18.75" customHeight="1">
      <c r="A2" s="205"/>
      <c r="B2" s="205"/>
      <c r="C2" s="207"/>
      <c r="D2" s="207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DU2" s="320"/>
      <c r="DV2" s="320"/>
      <c r="DW2" s="320"/>
      <c r="DX2" s="320"/>
    </row>
    <row r="3" spans="1:268" ht="16.5" customHeight="1">
      <c r="A3" s="3"/>
      <c r="E3" s="270" t="s">
        <v>276</v>
      </c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0"/>
      <c r="BY3" s="270"/>
      <c r="BZ3" s="270"/>
      <c r="CA3" s="270"/>
      <c r="CB3" s="270"/>
      <c r="CC3" s="270"/>
      <c r="CD3" s="270"/>
      <c r="CE3" s="270"/>
      <c r="CF3" s="270"/>
      <c r="CG3" s="270"/>
      <c r="CH3" s="270"/>
      <c r="CI3" s="270"/>
      <c r="CJ3" s="270"/>
      <c r="CK3" s="270"/>
      <c r="CL3" s="270"/>
      <c r="CM3" s="270"/>
      <c r="CN3" s="270"/>
      <c r="CO3" s="270"/>
      <c r="CP3" s="270"/>
      <c r="CQ3" s="270"/>
      <c r="CR3" s="270"/>
      <c r="CS3" s="270"/>
      <c r="CT3" s="270"/>
      <c r="CU3" s="270"/>
      <c r="CV3" s="270"/>
      <c r="CW3" s="270"/>
      <c r="CX3" s="270"/>
      <c r="CY3" s="270"/>
      <c r="CZ3" s="270"/>
      <c r="DA3" s="270"/>
      <c r="DB3" s="270"/>
      <c r="DC3" s="270"/>
      <c r="DD3" s="270"/>
      <c r="DE3" s="270"/>
      <c r="DF3" s="270"/>
      <c r="DG3" s="270"/>
      <c r="DH3" s="270"/>
      <c r="DI3" s="270"/>
      <c r="DJ3" s="270"/>
      <c r="DK3" s="270"/>
      <c r="DL3" s="270"/>
      <c r="DM3" s="270"/>
      <c r="DN3" s="270"/>
      <c r="DO3" s="270"/>
      <c r="DP3" s="270"/>
      <c r="DQ3" s="270"/>
      <c r="DR3" s="270"/>
      <c r="DS3" s="270"/>
      <c r="DT3" s="270"/>
      <c r="DU3" s="320"/>
      <c r="DV3" s="320"/>
      <c r="DW3" s="320"/>
      <c r="DX3" s="320"/>
    </row>
    <row r="4" spans="1:268" ht="16.5" customHeight="1"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  <c r="AF4" s="270"/>
      <c r="AG4" s="270"/>
      <c r="AH4" s="270"/>
      <c r="AI4" s="270"/>
      <c r="AJ4" s="270"/>
      <c r="AK4" s="270"/>
      <c r="AL4" s="270"/>
      <c r="AM4" s="270"/>
      <c r="AN4" s="270"/>
      <c r="AO4" s="270"/>
      <c r="AP4" s="270"/>
      <c r="AQ4" s="270"/>
      <c r="AR4" s="270"/>
      <c r="AS4" s="270"/>
      <c r="AT4" s="270"/>
      <c r="AU4" s="270"/>
      <c r="AV4" s="270"/>
      <c r="AW4" s="270"/>
      <c r="AX4" s="270"/>
      <c r="AY4" s="270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270"/>
      <c r="BW4" s="270"/>
      <c r="BX4" s="270"/>
      <c r="BY4" s="270"/>
      <c r="BZ4" s="270"/>
      <c r="CA4" s="270"/>
      <c r="CB4" s="270"/>
      <c r="CC4" s="270"/>
      <c r="CD4" s="270"/>
      <c r="CE4" s="270"/>
      <c r="CF4" s="270"/>
      <c r="CG4" s="270"/>
      <c r="CH4" s="270"/>
      <c r="CI4" s="270"/>
      <c r="CJ4" s="270"/>
      <c r="CK4" s="270"/>
      <c r="CL4" s="270"/>
      <c r="CM4" s="270"/>
      <c r="CN4" s="270"/>
      <c r="CO4" s="270"/>
      <c r="CP4" s="270"/>
      <c r="CQ4" s="270"/>
      <c r="CR4" s="270"/>
      <c r="CS4" s="270"/>
      <c r="CT4" s="270"/>
      <c r="CU4" s="270"/>
      <c r="CV4" s="270"/>
      <c r="CW4" s="270"/>
      <c r="CX4" s="270"/>
      <c r="CY4" s="270"/>
      <c r="CZ4" s="270"/>
      <c r="DA4" s="270"/>
      <c r="DB4" s="270"/>
      <c r="DC4" s="270"/>
      <c r="DD4" s="270"/>
      <c r="DE4" s="270"/>
      <c r="DF4" s="270"/>
      <c r="DG4" s="270"/>
      <c r="DH4" s="270"/>
      <c r="DI4" s="270"/>
      <c r="DJ4" s="270"/>
      <c r="DK4" s="270"/>
      <c r="DL4" s="270"/>
      <c r="DM4" s="270"/>
      <c r="DN4" s="270"/>
      <c r="DO4" s="270"/>
      <c r="DP4" s="270"/>
      <c r="DQ4" s="270"/>
      <c r="DR4" s="270"/>
      <c r="DS4" s="270"/>
      <c r="DT4" s="270"/>
      <c r="DU4" s="320"/>
      <c r="DV4" s="320"/>
      <c r="DW4" s="320"/>
      <c r="DX4" s="320"/>
    </row>
    <row r="5" spans="1:268" ht="30.75" customHeight="1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E5" s="6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U5" s="321"/>
      <c r="DV5" s="321"/>
      <c r="DW5" s="321"/>
      <c r="DX5" s="321"/>
    </row>
    <row r="6" spans="1:268" ht="15.75" customHeight="1">
      <c r="A6" s="260" t="s">
        <v>3</v>
      </c>
      <c r="B6" s="260"/>
      <c r="C6" s="260" t="s">
        <v>273</v>
      </c>
      <c r="D6" s="260"/>
      <c r="E6" s="260" t="s">
        <v>207</v>
      </c>
      <c r="F6" s="260"/>
      <c r="G6" s="324" t="s">
        <v>208</v>
      </c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4"/>
      <c r="AS6" s="324"/>
      <c r="AT6" s="324"/>
      <c r="AU6" s="324"/>
      <c r="AV6" s="324"/>
      <c r="AW6" s="324"/>
      <c r="AX6" s="324"/>
      <c r="AY6" s="324"/>
      <c r="AZ6" s="324"/>
      <c r="BA6" s="324" t="s">
        <v>271</v>
      </c>
      <c r="BB6" s="324"/>
      <c r="BC6" s="324"/>
      <c r="BD6" s="324"/>
      <c r="BE6" s="324"/>
      <c r="BF6" s="324"/>
      <c r="BG6" s="324"/>
      <c r="BH6" s="324"/>
      <c r="BI6" s="324"/>
      <c r="BJ6" s="324"/>
      <c r="BK6" s="324"/>
      <c r="BL6" s="324"/>
      <c r="BM6" s="324"/>
      <c r="BN6" s="324"/>
      <c r="BO6" s="324"/>
      <c r="BP6" s="324"/>
      <c r="BQ6" s="324"/>
      <c r="BR6" s="324"/>
      <c r="BS6" s="324"/>
      <c r="BT6" s="324"/>
      <c r="BU6" s="324"/>
      <c r="BV6" s="324"/>
      <c r="BW6" s="324"/>
      <c r="BX6" s="324"/>
      <c r="BY6" s="324"/>
      <c r="BZ6" s="324"/>
      <c r="CA6" s="324"/>
      <c r="CB6" s="324"/>
      <c r="CC6" s="324"/>
      <c r="CD6" s="324"/>
      <c r="CE6" s="324"/>
      <c r="CF6" s="324"/>
      <c r="CG6" s="324"/>
      <c r="CH6" s="324"/>
      <c r="CI6" s="324"/>
      <c r="CJ6" s="324"/>
      <c r="CK6" s="324"/>
      <c r="CL6" s="324"/>
      <c r="CM6" s="324"/>
      <c r="CN6" s="324"/>
      <c r="CO6" s="324"/>
      <c r="CP6" s="324"/>
      <c r="CQ6" s="324"/>
      <c r="CR6" s="324"/>
      <c r="CS6" s="324"/>
      <c r="CT6" s="324"/>
      <c r="CU6" s="324"/>
      <c r="CV6" s="324"/>
      <c r="CW6" s="324"/>
      <c r="CX6" s="324"/>
      <c r="CY6" s="324"/>
      <c r="CZ6" s="324"/>
      <c r="DA6" s="324"/>
      <c r="DB6" s="324"/>
      <c r="DC6" s="324"/>
      <c r="DD6" s="324"/>
      <c r="DE6" s="324"/>
      <c r="DF6" s="324"/>
      <c r="DG6" s="324"/>
      <c r="DH6" s="324"/>
      <c r="DI6" s="324"/>
      <c r="DJ6" s="324"/>
      <c r="DK6" s="324"/>
      <c r="DL6" s="324"/>
      <c r="DM6" s="324"/>
      <c r="DN6" s="324"/>
      <c r="DO6" s="324"/>
      <c r="DP6" s="324"/>
      <c r="DQ6" s="324"/>
      <c r="DR6" s="324"/>
      <c r="DS6" s="324"/>
      <c r="DT6" s="324"/>
      <c r="DU6" s="324"/>
      <c r="DV6" s="324"/>
      <c r="DW6" s="324"/>
      <c r="DX6" s="324"/>
    </row>
    <row r="7" spans="1:268" s="120" customFormat="1" ht="16.5" customHeight="1">
      <c r="A7" s="260"/>
      <c r="B7" s="260"/>
      <c r="C7" s="274" t="s">
        <v>149</v>
      </c>
      <c r="D7" s="274"/>
      <c r="E7" s="274" t="s">
        <v>149</v>
      </c>
      <c r="F7" s="274"/>
      <c r="G7" s="325" t="s">
        <v>149</v>
      </c>
      <c r="H7" s="325"/>
      <c r="I7" s="274" t="s">
        <v>8</v>
      </c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  <c r="AB7" s="274"/>
      <c r="AC7" s="274"/>
      <c r="AD7" s="274"/>
      <c r="AE7" s="274"/>
      <c r="AF7" s="274"/>
      <c r="AG7" s="274"/>
      <c r="AH7" s="274"/>
      <c r="AI7" s="274"/>
      <c r="AJ7" s="274"/>
      <c r="AK7" s="274"/>
      <c r="AL7" s="274"/>
      <c r="AM7" s="274"/>
      <c r="AN7" s="274"/>
      <c r="AO7" s="274"/>
      <c r="AP7" s="274"/>
      <c r="AQ7" s="274"/>
      <c r="AR7" s="274"/>
      <c r="AS7" s="274"/>
      <c r="AT7" s="274"/>
      <c r="AU7" s="274"/>
      <c r="AV7" s="274"/>
      <c r="AW7" s="274"/>
      <c r="AX7" s="274"/>
      <c r="AY7" s="274"/>
      <c r="AZ7" s="274"/>
      <c r="BA7" s="274" t="s">
        <v>150</v>
      </c>
      <c r="BB7" s="274"/>
      <c r="BC7" s="331" t="s">
        <v>96</v>
      </c>
      <c r="BD7" s="331"/>
      <c r="BE7" s="274" t="s">
        <v>180</v>
      </c>
      <c r="BF7" s="274"/>
      <c r="BG7" s="274"/>
      <c r="BH7" s="274"/>
      <c r="BI7" s="274"/>
      <c r="BJ7" s="274"/>
      <c r="BK7" s="274"/>
      <c r="BL7" s="274"/>
      <c r="BM7" s="274"/>
      <c r="BN7" s="274"/>
      <c r="BO7" s="274"/>
      <c r="BP7" s="274"/>
      <c r="BQ7" s="274"/>
      <c r="BR7" s="274"/>
      <c r="BS7" s="274"/>
      <c r="BT7" s="274"/>
      <c r="BU7" s="274"/>
      <c r="BV7" s="274"/>
      <c r="BW7" s="274"/>
      <c r="BX7" s="274"/>
      <c r="BY7" s="274"/>
      <c r="BZ7" s="274"/>
      <c r="CA7" s="274"/>
      <c r="CB7" s="274"/>
      <c r="CC7" s="274"/>
      <c r="CD7" s="274"/>
      <c r="CE7" s="274"/>
      <c r="CF7" s="274"/>
      <c r="CG7" s="274"/>
      <c r="CH7" s="274"/>
      <c r="CI7" s="274"/>
      <c r="CJ7" s="274"/>
      <c r="CK7" s="274"/>
      <c r="CL7" s="274"/>
      <c r="CM7" s="274"/>
      <c r="CN7" s="274"/>
      <c r="CO7" s="274"/>
      <c r="CP7" s="274"/>
      <c r="CQ7" s="274"/>
      <c r="CR7" s="274"/>
      <c r="CS7" s="274"/>
      <c r="CT7" s="274"/>
      <c r="CU7" s="274"/>
      <c r="CV7" s="274"/>
      <c r="CW7" s="274"/>
      <c r="CX7" s="274"/>
      <c r="CY7" s="274"/>
      <c r="CZ7" s="274"/>
      <c r="DA7" s="274"/>
      <c r="DB7" s="274"/>
      <c r="DC7" s="274"/>
      <c r="DD7" s="274"/>
      <c r="DE7" s="274"/>
      <c r="DF7" s="274"/>
      <c r="DG7" s="274"/>
      <c r="DH7" s="274"/>
      <c r="DI7" s="274"/>
      <c r="DJ7" s="274"/>
      <c r="DK7" s="274"/>
      <c r="DL7" s="274"/>
      <c r="DM7" s="274"/>
      <c r="DN7" s="274"/>
      <c r="DO7" s="274"/>
      <c r="DP7" s="274"/>
      <c r="DQ7" s="274"/>
      <c r="DR7" s="274"/>
      <c r="DS7" s="330" t="s">
        <v>125</v>
      </c>
      <c r="DT7" s="330"/>
      <c r="DU7" s="328" t="s">
        <v>126</v>
      </c>
      <c r="DV7" s="328"/>
      <c r="DW7" s="328" t="s">
        <v>96</v>
      </c>
      <c r="DX7" s="32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0" customFormat="1" ht="79.5" customHeight="1">
      <c r="A8" s="260"/>
      <c r="B8" s="260"/>
      <c r="C8" s="274"/>
      <c r="D8" s="274"/>
      <c r="E8" s="274"/>
      <c r="F8" s="274"/>
      <c r="G8" s="325"/>
      <c r="H8" s="325"/>
      <c r="I8" s="268" t="s">
        <v>11</v>
      </c>
      <c r="J8" s="268"/>
      <c r="K8" s="268" t="s">
        <v>12</v>
      </c>
      <c r="L8" s="268"/>
      <c r="M8" s="269" t="s">
        <v>70</v>
      </c>
      <c r="N8" s="269"/>
      <c r="O8" s="268" t="s">
        <v>13</v>
      </c>
      <c r="P8" s="268"/>
      <c r="Q8" s="269" t="s">
        <v>14</v>
      </c>
      <c r="R8" s="269"/>
      <c r="S8" s="268" t="s">
        <v>15</v>
      </c>
      <c r="T8" s="268"/>
      <c r="U8" s="269" t="s">
        <v>81</v>
      </c>
      <c r="V8" s="269"/>
      <c r="W8" s="268" t="s">
        <v>16</v>
      </c>
      <c r="X8" s="268"/>
      <c r="Y8" s="269" t="s">
        <v>82</v>
      </c>
      <c r="Z8" s="269"/>
      <c r="AA8" s="268" t="s">
        <v>17</v>
      </c>
      <c r="AB8" s="268"/>
      <c r="AC8" s="269" t="s">
        <v>83</v>
      </c>
      <c r="AD8" s="269"/>
      <c r="AE8" s="268" t="s">
        <v>18</v>
      </c>
      <c r="AF8" s="268"/>
      <c r="AG8" s="269" t="s">
        <v>84</v>
      </c>
      <c r="AH8" s="269"/>
      <c r="AI8" s="268" t="s">
        <v>19</v>
      </c>
      <c r="AJ8" s="268"/>
      <c r="AK8" s="269" t="s">
        <v>85</v>
      </c>
      <c r="AL8" s="269"/>
      <c r="AM8" s="268" t="s">
        <v>20</v>
      </c>
      <c r="AN8" s="268"/>
      <c r="AO8" s="269" t="s">
        <v>86</v>
      </c>
      <c r="AP8" s="269"/>
      <c r="AQ8" s="268" t="s">
        <v>21</v>
      </c>
      <c r="AR8" s="268"/>
      <c r="AS8" s="269" t="s">
        <v>87</v>
      </c>
      <c r="AT8" s="269"/>
      <c r="AU8" s="268" t="s">
        <v>22</v>
      </c>
      <c r="AV8" s="268"/>
      <c r="AW8" s="326" t="s">
        <v>274</v>
      </c>
      <c r="AX8" s="326"/>
      <c r="AY8" s="268" t="s">
        <v>169</v>
      </c>
      <c r="AZ8" s="268"/>
      <c r="BA8" s="274"/>
      <c r="BB8" s="274"/>
      <c r="BC8" s="331"/>
      <c r="BD8" s="331"/>
      <c r="BE8" s="268" t="s">
        <v>11</v>
      </c>
      <c r="BF8" s="268"/>
      <c r="BG8" s="268" t="s">
        <v>12</v>
      </c>
      <c r="BH8" s="268"/>
      <c r="BI8" s="269" t="s">
        <v>70</v>
      </c>
      <c r="BJ8" s="269"/>
      <c r="BK8" s="322" t="s">
        <v>96</v>
      </c>
      <c r="BL8" s="322"/>
      <c r="BM8" s="268" t="s">
        <v>13</v>
      </c>
      <c r="BN8" s="268"/>
      <c r="BO8" s="269" t="s">
        <v>14</v>
      </c>
      <c r="BP8" s="269"/>
      <c r="BQ8" s="322" t="s">
        <v>96</v>
      </c>
      <c r="BR8" s="322"/>
      <c r="BS8" s="268" t="s">
        <v>15</v>
      </c>
      <c r="BT8" s="268"/>
      <c r="BU8" s="269" t="s">
        <v>81</v>
      </c>
      <c r="BV8" s="269"/>
      <c r="BW8" s="322" t="s">
        <v>96</v>
      </c>
      <c r="BX8" s="322"/>
      <c r="BY8" s="268" t="s">
        <v>141</v>
      </c>
      <c r="BZ8" s="268"/>
      <c r="CA8" s="269" t="s">
        <v>82</v>
      </c>
      <c r="CB8" s="269"/>
      <c r="CC8" s="322" t="s">
        <v>96</v>
      </c>
      <c r="CD8" s="322"/>
      <c r="CE8" s="268" t="s">
        <v>17</v>
      </c>
      <c r="CF8" s="268"/>
      <c r="CG8" s="269" t="s">
        <v>83</v>
      </c>
      <c r="CH8" s="269"/>
      <c r="CI8" s="322" t="s">
        <v>96</v>
      </c>
      <c r="CJ8" s="322"/>
      <c r="CK8" s="268" t="s">
        <v>18</v>
      </c>
      <c r="CL8" s="268"/>
      <c r="CM8" s="269" t="s">
        <v>84</v>
      </c>
      <c r="CN8" s="269"/>
      <c r="CO8" s="322" t="s">
        <v>96</v>
      </c>
      <c r="CP8" s="322"/>
      <c r="CQ8" s="268" t="s">
        <v>19</v>
      </c>
      <c r="CR8" s="268"/>
      <c r="CS8" s="269" t="s">
        <v>85</v>
      </c>
      <c r="CT8" s="269"/>
      <c r="CU8" s="322" t="s">
        <v>96</v>
      </c>
      <c r="CV8" s="322"/>
      <c r="CW8" s="268" t="s">
        <v>20</v>
      </c>
      <c r="CX8" s="268"/>
      <c r="CY8" s="269" t="s">
        <v>86</v>
      </c>
      <c r="CZ8" s="269"/>
      <c r="DA8" s="322" t="s">
        <v>96</v>
      </c>
      <c r="DB8" s="322"/>
      <c r="DC8" s="268" t="s">
        <v>21</v>
      </c>
      <c r="DD8" s="268"/>
      <c r="DE8" s="269" t="s">
        <v>87</v>
      </c>
      <c r="DF8" s="269"/>
      <c r="DG8" s="322" t="s">
        <v>96</v>
      </c>
      <c r="DH8" s="322"/>
      <c r="DI8" s="268" t="s">
        <v>22</v>
      </c>
      <c r="DJ8" s="268"/>
      <c r="DK8" s="332" t="s">
        <v>272</v>
      </c>
      <c r="DL8" s="332"/>
      <c r="DM8" s="322" t="s">
        <v>96</v>
      </c>
      <c r="DN8" s="322"/>
      <c r="DO8" s="268" t="s">
        <v>23</v>
      </c>
      <c r="DP8" s="268"/>
      <c r="DQ8" s="329" t="s">
        <v>170</v>
      </c>
      <c r="DR8" s="329"/>
      <c r="DS8" s="330"/>
      <c r="DT8" s="330"/>
      <c r="DU8" s="328"/>
      <c r="DV8" s="328"/>
      <c r="DW8" s="328"/>
      <c r="DX8" s="328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</row>
    <row r="9" spans="1:268" s="12" customFormat="1" ht="52.5" customHeight="1">
      <c r="A9" s="260"/>
      <c r="B9" s="260"/>
      <c r="C9" s="95" t="s">
        <v>175</v>
      </c>
      <c r="D9" s="95" t="s">
        <v>179</v>
      </c>
      <c r="E9" s="95" t="s">
        <v>175</v>
      </c>
      <c r="F9" s="95" t="s">
        <v>179</v>
      </c>
      <c r="G9" s="95" t="s">
        <v>175</v>
      </c>
      <c r="H9" s="95" t="s">
        <v>179</v>
      </c>
      <c r="I9" s="95" t="s">
        <v>26</v>
      </c>
      <c r="J9" s="95" t="s">
        <v>24</v>
      </c>
      <c r="K9" s="95" t="s">
        <v>26</v>
      </c>
      <c r="L9" s="95" t="s">
        <v>24</v>
      </c>
      <c r="M9" s="128" t="s">
        <v>26</v>
      </c>
      <c r="N9" s="128" t="s">
        <v>24</v>
      </c>
      <c r="O9" s="95" t="s">
        <v>26</v>
      </c>
      <c r="P9" s="95" t="s">
        <v>24</v>
      </c>
      <c r="Q9" s="128" t="s">
        <v>26</v>
      </c>
      <c r="R9" s="128" t="s">
        <v>24</v>
      </c>
      <c r="S9" s="95" t="s">
        <v>26</v>
      </c>
      <c r="T9" s="95" t="s">
        <v>24</v>
      </c>
      <c r="U9" s="128" t="s">
        <v>26</v>
      </c>
      <c r="V9" s="128" t="s">
        <v>24</v>
      </c>
      <c r="W9" s="95" t="s">
        <v>26</v>
      </c>
      <c r="X9" s="95" t="s">
        <v>24</v>
      </c>
      <c r="Y9" s="128" t="s">
        <v>26</v>
      </c>
      <c r="Z9" s="128" t="s">
        <v>24</v>
      </c>
      <c r="AA9" s="95" t="s">
        <v>26</v>
      </c>
      <c r="AB9" s="95" t="s">
        <v>24</v>
      </c>
      <c r="AC9" s="128" t="s">
        <v>26</v>
      </c>
      <c r="AD9" s="128" t="s">
        <v>24</v>
      </c>
      <c r="AE9" s="95" t="s">
        <v>26</v>
      </c>
      <c r="AF9" s="95" t="s">
        <v>24</v>
      </c>
      <c r="AG9" s="128" t="s">
        <v>26</v>
      </c>
      <c r="AH9" s="128" t="s">
        <v>24</v>
      </c>
      <c r="AI9" s="95" t="s">
        <v>26</v>
      </c>
      <c r="AJ9" s="95" t="s">
        <v>24</v>
      </c>
      <c r="AK9" s="128" t="s">
        <v>26</v>
      </c>
      <c r="AL9" s="128" t="s">
        <v>24</v>
      </c>
      <c r="AM9" s="95" t="s">
        <v>26</v>
      </c>
      <c r="AN9" s="95" t="s">
        <v>24</v>
      </c>
      <c r="AO9" s="128" t="s">
        <v>26</v>
      </c>
      <c r="AP9" s="128" t="s">
        <v>24</v>
      </c>
      <c r="AQ9" s="95" t="s">
        <v>26</v>
      </c>
      <c r="AR9" s="95" t="s">
        <v>24</v>
      </c>
      <c r="AS9" s="128" t="s">
        <v>26</v>
      </c>
      <c r="AT9" s="128" t="s">
        <v>24</v>
      </c>
      <c r="AU9" s="95" t="s">
        <v>26</v>
      </c>
      <c r="AV9" s="95" t="s">
        <v>24</v>
      </c>
      <c r="AW9" s="95" t="s">
        <v>175</v>
      </c>
      <c r="AX9" s="95" t="s">
        <v>179</v>
      </c>
      <c r="AY9" s="95" t="s">
        <v>26</v>
      </c>
      <c r="AZ9" s="95" t="s">
        <v>24</v>
      </c>
      <c r="BA9" s="95" t="s">
        <v>175</v>
      </c>
      <c r="BB9" s="95" t="s">
        <v>179</v>
      </c>
      <c r="BC9" s="128" t="s">
        <v>26</v>
      </c>
      <c r="BD9" s="128" t="s">
        <v>25</v>
      </c>
      <c r="BE9" s="95" t="s">
        <v>27</v>
      </c>
      <c r="BF9" s="95" t="s">
        <v>24</v>
      </c>
      <c r="BG9" s="95" t="s">
        <v>27</v>
      </c>
      <c r="BH9" s="95" t="s">
        <v>24</v>
      </c>
      <c r="BI9" s="128" t="s">
        <v>27</v>
      </c>
      <c r="BJ9" s="128" t="s">
        <v>24</v>
      </c>
      <c r="BK9" s="128" t="s">
        <v>27</v>
      </c>
      <c r="BL9" s="128" t="s">
        <v>24</v>
      </c>
      <c r="BM9" s="95" t="s">
        <v>27</v>
      </c>
      <c r="BN9" s="95" t="s">
        <v>24</v>
      </c>
      <c r="BO9" s="128" t="s">
        <v>27</v>
      </c>
      <c r="BP9" s="128" t="s">
        <v>24</v>
      </c>
      <c r="BQ9" s="128" t="s">
        <v>27</v>
      </c>
      <c r="BR9" s="128" t="s">
        <v>24</v>
      </c>
      <c r="BS9" s="95" t="s">
        <v>27</v>
      </c>
      <c r="BT9" s="95" t="s">
        <v>24</v>
      </c>
      <c r="BU9" s="128" t="s">
        <v>27</v>
      </c>
      <c r="BV9" s="128" t="s">
        <v>24</v>
      </c>
      <c r="BW9" s="128" t="s">
        <v>27</v>
      </c>
      <c r="BX9" s="128" t="s">
        <v>24</v>
      </c>
      <c r="BY9" s="95" t="s">
        <v>27</v>
      </c>
      <c r="BZ9" s="95" t="s">
        <v>24</v>
      </c>
      <c r="CA9" s="128" t="s">
        <v>27</v>
      </c>
      <c r="CB9" s="128" t="s">
        <v>24</v>
      </c>
      <c r="CC9" s="128" t="s">
        <v>27</v>
      </c>
      <c r="CD9" s="128" t="s">
        <v>24</v>
      </c>
      <c r="CE9" s="95" t="s">
        <v>27</v>
      </c>
      <c r="CF9" s="95" t="s">
        <v>24</v>
      </c>
      <c r="CG9" s="128" t="s">
        <v>27</v>
      </c>
      <c r="CH9" s="128" t="s">
        <v>24</v>
      </c>
      <c r="CI9" s="128" t="s">
        <v>27</v>
      </c>
      <c r="CJ9" s="128" t="s">
        <v>24</v>
      </c>
      <c r="CK9" s="95" t="s">
        <v>27</v>
      </c>
      <c r="CL9" s="95" t="s">
        <v>24</v>
      </c>
      <c r="CM9" s="128" t="s">
        <v>27</v>
      </c>
      <c r="CN9" s="128" t="s">
        <v>24</v>
      </c>
      <c r="CO9" s="128" t="s">
        <v>27</v>
      </c>
      <c r="CP9" s="128" t="s">
        <v>24</v>
      </c>
      <c r="CQ9" s="95" t="s">
        <v>27</v>
      </c>
      <c r="CR9" s="95" t="s">
        <v>24</v>
      </c>
      <c r="CS9" s="128" t="s">
        <v>27</v>
      </c>
      <c r="CT9" s="128" t="s">
        <v>24</v>
      </c>
      <c r="CU9" s="128" t="s">
        <v>27</v>
      </c>
      <c r="CV9" s="128" t="s">
        <v>24</v>
      </c>
      <c r="CW9" s="95" t="s">
        <v>27</v>
      </c>
      <c r="CX9" s="95" t="s">
        <v>24</v>
      </c>
      <c r="CY9" s="128" t="s">
        <v>27</v>
      </c>
      <c r="CZ9" s="128" t="s">
        <v>24</v>
      </c>
      <c r="DA9" s="128" t="s">
        <v>27</v>
      </c>
      <c r="DB9" s="128" t="s">
        <v>24</v>
      </c>
      <c r="DC9" s="95" t="s">
        <v>27</v>
      </c>
      <c r="DD9" s="95" t="s">
        <v>24</v>
      </c>
      <c r="DE9" s="128" t="s">
        <v>27</v>
      </c>
      <c r="DF9" s="128" t="s">
        <v>24</v>
      </c>
      <c r="DG9" s="128" t="s">
        <v>27</v>
      </c>
      <c r="DH9" s="128" t="s">
        <v>24</v>
      </c>
      <c r="DI9" s="95" t="s">
        <v>27</v>
      </c>
      <c r="DJ9" s="95" t="s">
        <v>24</v>
      </c>
      <c r="DK9" s="95" t="s">
        <v>175</v>
      </c>
      <c r="DL9" s="95" t="s">
        <v>179</v>
      </c>
      <c r="DM9" s="95" t="s">
        <v>175</v>
      </c>
      <c r="DN9" s="95" t="s">
        <v>179</v>
      </c>
      <c r="DO9" s="95" t="s">
        <v>27</v>
      </c>
      <c r="DP9" s="95" t="s">
        <v>24</v>
      </c>
      <c r="DQ9" s="95" t="s">
        <v>27</v>
      </c>
      <c r="DR9" s="95" t="s">
        <v>24</v>
      </c>
      <c r="DS9" s="95" t="s">
        <v>175</v>
      </c>
      <c r="DT9" s="95" t="s">
        <v>179</v>
      </c>
      <c r="DU9" s="95" t="s">
        <v>175</v>
      </c>
      <c r="DV9" s="95" t="s">
        <v>179</v>
      </c>
      <c r="DW9" s="95" t="s">
        <v>175</v>
      </c>
      <c r="DX9" s="95" t="s">
        <v>179</v>
      </c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</row>
    <row r="10" spans="1:268" s="18" customFormat="1" ht="16.5">
      <c r="A10" s="333" t="s">
        <v>29</v>
      </c>
      <c r="B10" s="279"/>
      <c r="C10" s="241">
        <f t="shared" ref="C10:F10" si="0">C12+C44</f>
        <v>834485</v>
      </c>
      <c r="D10" s="241">
        <f t="shared" si="0"/>
        <v>782265</v>
      </c>
      <c r="E10" s="241">
        <f t="shared" si="0"/>
        <v>815014</v>
      </c>
      <c r="F10" s="241">
        <f t="shared" si="0"/>
        <v>755800</v>
      </c>
      <c r="G10" s="240">
        <f>G12+G44</f>
        <v>888902</v>
      </c>
      <c r="H10" s="240">
        <f>H12+H44</f>
        <v>833853</v>
      </c>
      <c r="I10" s="233">
        <f t="shared" ref="I10:AV10" si="1">I12+I44</f>
        <v>0</v>
      </c>
      <c r="J10" s="233">
        <f t="shared" si="1"/>
        <v>0</v>
      </c>
      <c r="K10" s="233">
        <f t="shared" si="1"/>
        <v>0</v>
      </c>
      <c r="L10" s="233">
        <f t="shared" si="1"/>
        <v>0</v>
      </c>
      <c r="M10" s="233">
        <f>I10+K10</f>
        <v>0</v>
      </c>
      <c r="N10" s="233">
        <f>J10+L10</f>
        <v>0</v>
      </c>
      <c r="O10" s="233">
        <f t="shared" si="1"/>
        <v>0</v>
      </c>
      <c r="P10" s="233">
        <f t="shared" si="1"/>
        <v>0</v>
      </c>
      <c r="Q10" s="233">
        <f t="shared" si="1"/>
        <v>0</v>
      </c>
      <c r="R10" s="233">
        <f t="shared" si="1"/>
        <v>0</v>
      </c>
      <c r="S10" s="233">
        <f t="shared" si="1"/>
        <v>0</v>
      </c>
      <c r="T10" s="233">
        <f t="shared" si="1"/>
        <v>0</v>
      </c>
      <c r="U10" s="233">
        <f t="shared" si="1"/>
        <v>0</v>
      </c>
      <c r="V10" s="233">
        <f t="shared" si="1"/>
        <v>0</v>
      </c>
      <c r="W10" s="233">
        <f t="shared" si="1"/>
        <v>0</v>
      </c>
      <c r="X10" s="233">
        <f t="shared" si="1"/>
        <v>0</v>
      </c>
      <c r="Y10" s="233">
        <f t="shared" si="1"/>
        <v>0</v>
      </c>
      <c r="Z10" s="233">
        <f t="shared" si="1"/>
        <v>0</v>
      </c>
      <c r="AA10" s="233">
        <f t="shared" si="1"/>
        <v>0</v>
      </c>
      <c r="AB10" s="233">
        <f t="shared" si="1"/>
        <v>0</v>
      </c>
      <c r="AC10" s="233">
        <f t="shared" si="1"/>
        <v>0</v>
      </c>
      <c r="AD10" s="233">
        <f t="shared" si="1"/>
        <v>0</v>
      </c>
      <c r="AE10" s="233">
        <f t="shared" si="1"/>
        <v>0</v>
      </c>
      <c r="AF10" s="233">
        <f t="shared" si="1"/>
        <v>0</v>
      </c>
      <c r="AG10" s="233">
        <f t="shared" si="1"/>
        <v>0</v>
      </c>
      <c r="AH10" s="233">
        <f t="shared" si="1"/>
        <v>0</v>
      </c>
      <c r="AI10" s="233">
        <f t="shared" si="1"/>
        <v>0</v>
      </c>
      <c r="AJ10" s="233">
        <f t="shared" si="1"/>
        <v>0</v>
      </c>
      <c r="AK10" s="233">
        <f t="shared" si="1"/>
        <v>0</v>
      </c>
      <c r="AL10" s="233">
        <f t="shared" si="1"/>
        <v>0</v>
      </c>
      <c r="AM10" s="233">
        <f t="shared" si="1"/>
        <v>0</v>
      </c>
      <c r="AN10" s="233">
        <f t="shared" si="1"/>
        <v>0</v>
      </c>
      <c r="AO10" s="233">
        <f t="shared" si="1"/>
        <v>0</v>
      </c>
      <c r="AP10" s="233">
        <f t="shared" si="1"/>
        <v>0</v>
      </c>
      <c r="AQ10" s="233">
        <f t="shared" si="1"/>
        <v>0</v>
      </c>
      <c r="AR10" s="233">
        <f t="shared" si="1"/>
        <v>0</v>
      </c>
      <c r="AS10" s="233">
        <f t="shared" si="1"/>
        <v>0</v>
      </c>
      <c r="AT10" s="233">
        <f t="shared" si="1"/>
        <v>0</v>
      </c>
      <c r="AU10" s="233">
        <f t="shared" si="1"/>
        <v>0</v>
      </c>
      <c r="AV10" s="233">
        <f t="shared" si="1"/>
        <v>0</v>
      </c>
      <c r="AW10" s="241">
        <f>AW12+AW44</f>
        <v>370230.7</v>
      </c>
      <c r="AX10" s="241">
        <f>AX12+AX44</f>
        <v>353034</v>
      </c>
      <c r="AY10" s="196">
        <f t="shared" ref="AY10:BB10" si="2">AY12+AY44</f>
        <v>0</v>
      </c>
      <c r="AZ10" s="196">
        <f t="shared" si="2"/>
        <v>0</v>
      </c>
      <c r="BA10" s="235">
        <f t="shared" si="2"/>
        <v>913819.7</v>
      </c>
      <c r="BB10" s="235">
        <f t="shared" si="2"/>
        <v>858473.1</v>
      </c>
      <c r="BC10" s="131">
        <f>IF(G10=0,1,BA10/G10-1)</f>
        <v>2.8031999028014232E-2</v>
      </c>
      <c r="BD10" s="131">
        <f>IF(H10=0,1,BB10/H10-1)</f>
        <v>2.9525707768635501E-2</v>
      </c>
      <c r="BE10" s="196">
        <f t="shared" ref="BE10:BJ10" si="3">BE12+BE44</f>
        <v>32970</v>
      </c>
      <c r="BF10" s="196">
        <f t="shared" si="3"/>
        <v>31416</v>
      </c>
      <c r="BG10" s="196">
        <f t="shared" si="3"/>
        <v>0</v>
      </c>
      <c r="BH10" s="196" t="e">
        <f t="shared" si="3"/>
        <v>#VALUE!</v>
      </c>
      <c r="BI10" s="196">
        <f t="shared" si="3"/>
        <v>5449</v>
      </c>
      <c r="BJ10" s="196" t="e">
        <f t="shared" si="3"/>
        <v>#VALUE!</v>
      </c>
      <c r="BK10" s="131">
        <f t="shared" ref="BK10:BK43" si="4">IF(M10=0,1,BI10/M10-1)</f>
        <v>1</v>
      </c>
      <c r="BL10" s="131">
        <f t="shared" ref="BL10:BL43" si="5">IF(N10=0,1,BJ10/N10-1)</f>
        <v>1</v>
      </c>
      <c r="BM10" s="196">
        <f>BM12+BM44</f>
        <v>0</v>
      </c>
      <c r="BN10" s="196" t="e">
        <f>BN12+BN44</f>
        <v>#VALUE!</v>
      </c>
      <c r="BO10" s="196">
        <f>BO12+BO44</f>
        <v>5449</v>
      </c>
      <c r="BP10" s="196" t="e">
        <f>BP12+BP44</f>
        <v>#VALUE!</v>
      </c>
      <c r="BQ10" s="131">
        <f t="shared" ref="BQ10:BQ43" si="6">IF(Q10=0,1,BO10/Q10-1)</f>
        <v>1</v>
      </c>
      <c r="BR10" s="131">
        <f t="shared" ref="BR10:BR43" si="7">IF(R10=0,1,BP10/R10-1)</f>
        <v>1</v>
      </c>
      <c r="BS10" s="196">
        <f>BS12+BS44</f>
        <v>0</v>
      </c>
      <c r="BT10" s="196" t="e">
        <f>BT12+BT44</f>
        <v>#VALUE!</v>
      </c>
      <c r="BU10" s="196">
        <f>BU12+BU44</f>
        <v>5449</v>
      </c>
      <c r="BV10" s="196" t="e">
        <f>BV12+BV44</f>
        <v>#VALUE!</v>
      </c>
      <c r="BW10" s="131">
        <f t="shared" ref="BW10:BW43" si="8">IF(U10=0,1,BU10/U10-1)</f>
        <v>1</v>
      </c>
      <c r="BX10" s="131">
        <f t="shared" ref="BX10:BX43" si="9">IF(V10=0,1,BV10/V10-1)</f>
        <v>1</v>
      </c>
      <c r="BY10" s="196">
        <f>BY12+BY44</f>
        <v>0</v>
      </c>
      <c r="BZ10" s="196" t="e">
        <f>BZ12+BZ44</f>
        <v>#VALUE!</v>
      </c>
      <c r="CA10" s="196">
        <f>CA12+CA44</f>
        <v>5449</v>
      </c>
      <c r="CB10" s="196" t="e">
        <f>CB12+CB44</f>
        <v>#VALUE!</v>
      </c>
      <c r="CC10" s="131">
        <f t="shared" ref="CC10:CC43" si="10">IF(Y10=0,1,CA10/Y10-1)</f>
        <v>1</v>
      </c>
      <c r="CD10" s="131">
        <f t="shared" ref="CD10:CD43" si="11">IF(Z10=0,1,CB10/Z10-1)</f>
        <v>1</v>
      </c>
      <c r="CE10" s="196">
        <f>CE12+CE44</f>
        <v>0</v>
      </c>
      <c r="CF10" s="196" t="e">
        <f>CF12+CF44</f>
        <v>#VALUE!</v>
      </c>
      <c r="CG10" s="234">
        <f>CG12+CG44</f>
        <v>0</v>
      </c>
      <c r="CH10" s="196">
        <f>CH12+CH44</f>
        <v>0</v>
      </c>
      <c r="CI10" s="131">
        <f t="shared" ref="CI10:CI43" si="12">IF(AC10=0,1,CG10/AC10-1)</f>
        <v>1</v>
      </c>
      <c r="CJ10" s="131">
        <f t="shared" ref="CJ10:CJ43" si="13">IF(AD10=0,1,CH10/AD10-1)</f>
        <v>1</v>
      </c>
      <c r="CK10" s="196">
        <f>CK12+CK44</f>
        <v>0</v>
      </c>
      <c r="CL10" s="196" t="e">
        <f>CL12+CL44</f>
        <v>#VALUE!</v>
      </c>
      <c r="CM10" s="196">
        <f>CM12+CM44</f>
        <v>0</v>
      </c>
      <c r="CN10" s="196" t="e">
        <f>CN12+CN44</f>
        <v>#VALUE!</v>
      </c>
      <c r="CO10" s="131">
        <f t="shared" ref="CO10:CO43" si="14">IF(AG10=0,1,CM10/AG10-1)</f>
        <v>1</v>
      </c>
      <c r="CP10" s="131">
        <f t="shared" ref="CP10:CP43" si="15">IF(AH10=0,1,CN10/AH10-1)</f>
        <v>1</v>
      </c>
      <c r="CQ10" s="196">
        <f>CQ12+CQ44</f>
        <v>0</v>
      </c>
      <c r="CR10" s="196" t="e">
        <f>CR12+CR44</f>
        <v>#VALUE!</v>
      </c>
      <c r="CS10" s="196">
        <f>CS12+CS44</f>
        <v>0</v>
      </c>
      <c r="CT10" s="196">
        <f>CT12+CT44</f>
        <v>0</v>
      </c>
      <c r="CU10" s="131">
        <f t="shared" ref="CU10:CU43" si="16">IF(AK10=0,1,CS10/AK10-1)</f>
        <v>1</v>
      </c>
      <c r="CV10" s="131">
        <f t="shared" ref="CV10:CV43" si="17">IF(AL10=0,1,CT10/AL10-1)</f>
        <v>1</v>
      </c>
      <c r="CW10" s="196">
        <f>CW12+CW44</f>
        <v>0</v>
      </c>
      <c r="CX10" s="196" t="e">
        <f>CX12+CX44</f>
        <v>#VALUE!</v>
      </c>
      <c r="CY10" s="196">
        <f>CY12+CY44</f>
        <v>0</v>
      </c>
      <c r="CZ10" s="196" t="e">
        <f>CZ12+CZ44</f>
        <v>#VALUE!</v>
      </c>
      <c r="DA10" s="131">
        <f t="shared" ref="DA10:DA43" si="18">IF(AO10=0,1,CY10/AO10-1)</f>
        <v>1</v>
      </c>
      <c r="DB10" s="131">
        <f t="shared" ref="DB10:DB43" si="19">IF(AP10=0,1,CZ10/AP10-1)</f>
        <v>1</v>
      </c>
      <c r="DC10" s="196">
        <f>DC12+DC44</f>
        <v>0</v>
      </c>
      <c r="DD10" s="196" t="e">
        <f>DD12+DD44</f>
        <v>#VALUE!</v>
      </c>
      <c r="DE10" s="196">
        <f>DE12+DE44</f>
        <v>0</v>
      </c>
      <c r="DF10" s="196" t="e">
        <f>DF12+DF44</f>
        <v>#VALUE!</v>
      </c>
      <c r="DG10" s="131">
        <f t="shared" ref="DG10:DG43" si="20">IF(AS10=0,1,DE10/AS10-1)</f>
        <v>1</v>
      </c>
      <c r="DH10" s="131">
        <f t="shared" ref="DH10:DH43" si="21">IF(AT10=0,1,DF10/AT10-1)</f>
        <v>1</v>
      </c>
      <c r="DI10" s="196">
        <f>DI12+DI44</f>
        <v>0</v>
      </c>
      <c r="DJ10" s="196" t="e">
        <f>DJ12+DJ44</f>
        <v>#VALUE!</v>
      </c>
      <c r="DK10" s="196">
        <f>DK12+DK44</f>
        <v>423238</v>
      </c>
      <c r="DL10" s="235">
        <f>DL12+DL44</f>
        <v>402387.5</v>
      </c>
      <c r="DM10" s="131">
        <f>IF(AW10=0,1,DK10/AW10-1)</f>
        <v>0.14317370223484982</v>
      </c>
      <c r="DN10" s="131">
        <f>IF(AX10=0,1,DL10/AX10-1)</f>
        <v>0.13979814975328164</v>
      </c>
      <c r="DO10" s="196" t="e">
        <f t="shared" ref="DO10:DT10" si="22">DO12+DO44</f>
        <v>#REF!</v>
      </c>
      <c r="DP10" s="196" t="e">
        <f t="shared" si="22"/>
        <v>#VALUE!</v>
      </c>
      <c r="DQ10" s="196" t="e">
        <f t="shared" si="22"/>
        <v>#REF!</v>
      </c>
      <c r="DR10" s="196" t="e">
        <f t="shared" si="22"/>
        <v>#VALUE!</v>
      </c>
      <c r="DS10" s="196">
        <f t="shared" si="22"/>
        <v>913820</v>
      </c>
      <c r="DT10" s="196">
        <f t="shared" si="22"/>
        <v>858473</v>
      </c>
      <c r="DU10" s="131">
        <f t="shared" ref="DU10:DV12" si="23">IF(BA10=0,1,DS10/BA10-1)</f>
        <v>3.2829233176379091E-7</v>
      </c>
      <c r="DV10" s="131">
        <f t="shared" si="23"/>
        <v>-1.1648588638113466E-7</v>
      </c>
      <c r="DW10" s="231">
        <f t="shared" ref="DW10:DX12" si="24">IF(G10=0,1,BA10/G10-1)</f>
        <v>2.8031999028014232E-2</v>
      </c>
      <c r="DX10" s="231">
        <f t="shared" si="24"/>
        <v>2.9525707768635501E-2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</row>
    <row r="11" spans="1:268" s="18" customFormat="1" ht="16.5">
      <c r="A11" s="202" t="s">
        <v>181</v>
      </c>
      <c r="B11" s="201"/>
      <c r="C11" s="241">
        <f t="shared" ref="C11:F11" si="25">C12+C45</f>
        <v>364810</v>
      </c>
      <c r="D11" s="241">
        <f t="shared" si="25"/>
        <v>323255</v>
      </c>
      <c r="E11" s="241">
        <f t="shared" si="25"/>
        <v>329564</v>
      </c>
      <c r="F11" s="241">
        <f t="shared" si="25"/>
        <v>290445</v>
      </c>
      <c r="G11" s="240">
        <f t="shared" ref="G11:H11" si="26">G12+G45</f>
        <v>342404</v>
      </c>
      <c r="H11" s="240">
        <f t="shared" si="26"/>
        <v>300244</v>
      </c>
      <c r="I11" s="203">
        <f t="shared" ref="I11:AH11" si="27">I12+I45</f>
        <v>0</v>
      </c>
      <c r="J11" s="203">
        <f t="shared" si="27"/>
        <v>0</v>
      </c>
      <c r="K11" s="203">
        <f t="shared" si="27"/>
        <v>0</v>
      </c>
      <c r="L11" s="203">
        <f t="shared" si="27"/>
        <v>0</v>
      </c>
      <c r="M11" s="203">
        <f t="shared" si="27"/>
        <v>0</v>
      </c>
      <c r="N11" s="203">
        <f t="shared" si="27"/>
        <v>0</v>
      </c>
      <c r="O11" s="203">
        <f t="shared" si="27"/>
        <v>0</v>
      </c>
      <c r="P11" s="203">
        <f t="shared" si="27"/>
        <v>0</v>
      </c>
      <c r="Q11" s="203">
        <f t="shared" si="27"/>
        <v>0</v>
      </c>
      <c r="R11" s="203">
        <f t="shared" si="27"/>
        <v>0</v>
      </c>
      <c r="S11" s="203">
        <f t="shared" si="27"/>
        <v>0</v>
      </c>
      <c r="T11" s="203">
        <f t="shared" si="27"/>
        <v>0</v>
      </c>
      <c r="U11" s="203">
        <f t="shared" si="27"/>
        <v>0</v>
      </c>
      <c r="V11" s="203">
        <f t="shared" si="27"/>
        <v>0</v>
      </c>
      <c r="W11" s="203">
        <f t="shared" si="27"/>
        <v>0</v>
      </c>
      <c r="X11" s="203">
        <f t="shared" si="27"/>
        <v>0</v>
      </c>
      <c r="Y11" s="203">
        <f t="shared" si="27"/>
        <v>0</v>
      </c>
      <c r="Z11" s="203">
        <f t="shared" si="27"/>
        <v>0</v>
      </c>
      <c r="AA11" s="203">
        <f t="shared" si="27"/>
        <v>0</v>
      </c>
      <c r="AB11" s="203">
        <f t="shared" si="27"/>
        <v>0</v>
      </c>
      <c r="AC11" s="203">
        <f t="shared" si="27"/>
        <v>0</v>
      </c>
      <c r="AD11" s="203">
        <f t="shared" si="27"/>
        <v>0</v>
      </c>
      <c r="AE11" s="203">
        <f t="shared" si="27"/>
        <v>0</v>
      </c>
      <c r="AF11" s="203">
        <f t="shared" si="27"/>
        <v>0</v>
      </c>
      <c r="AG11" s="203">
        <f t="shared" si="27"/>
        <v>0</v>
      </c>
      <c r="AH11" s="203">
        <f t="shared" si="27"/>
        <v>0</v>
      </c>
      <c r="AI11" s="203">
        <f t="shared" ref="AI11:CT11" si="28">AI12+AI45</f>
        <v>0</v>
      </c>
      <c r="AJ11" s="203">
        <f t="shared" si="28"/>
        <v>0</v>
      </c>
      <c r="AK11" s="203">
        <f t="shared" si="28"/>
        <v>0</v>
      </c>
      <c r="AL11" s="203">
        <f t="shared" si="28"/>
        <v>0</v>
      </c>
      <c r="AM11" s="203">
        <f t="shared" si="28"/>
        <v>0</v>
      </c>
      <c r="AN11" s="203">
        <f t="shared" si="28"/>
        <v>0</v>
      </c>
      <c r="AO11" s="203">
        <f t="shared" si="28"/>
        <v>0</v>
      </c>
      <c r="AP11" s="203">
        <f t="shared" si="28"/>
        <v>0</v>
      </c>
      <c r="AQ11" s="203">
        <f t="shared" si="28"/>
        <v>0</v>
      </c>
      <c r="AR11" s="203">
        <f t="shared" si="28"/>
        <v>0</v>
      </c>
      <c r="AS11" s="203">
        <f t="shared" si="28"/>
        <v>0</v>
      </c>
      <c r="AT11" s="203">
        <f t="shared" si="28"/>
        <v>0</v>
      </c>
      <c r="AU11" s="203">
        <f t="shared" si="28"/>
        <v>0</v>
      </c>
      <c r="AV11" s="203">
        <f t="shared" si="28"/>
        <v>0</v>
      </c>
      <c r="AW11" s="241">
        <f>AW12+AW45</f>
        <v>158760.70000000001</v>
      </c>
      <c r="AX11" s="241">
        <f>AX12+AX45</f>
        <v>142038</v>
      </c>
      <c r="AY11" s="203">
        <f t="shared" si="28"/>
        <v>0</v>
      </c>
      <c r="AZ11" s="203">
        <f t="shared" si="28"/>
        <v>0</v>
      </c>
      <c r="BA11" s="203">
        <f t="shared" si="28"/>
        <v>354081.7</v>
      </c>
      <c r="BB11" s="203">
        <f t="shared" si="28"/>
        <v>308979.09999999998</v>
      </c>
      <c r="BC11" s="203">
        <f t="shared" si="28"/>
        <v>5.3336449986802981E-2</v>
      </c>
      <c r="BD11" s="203">
        <f t="shared" si="28"/>
        <v>6.0616998423514756E-2</v>
      </c>
      <c r="BE11" s="203">
        <f t="shared" si="28"/>
        <v>20832</v>
      </c>
      <c r="BF11" s="203">
        <f t="shared" si="28"/>
        <v>18971</v>
      </c>
      <c r="BG11" s="246">
        <f t="shared" si="28"/>
        <v>0</v>
      </c>
      <c r="BH11" s="246" t="e">
        <f t="shared" si="28"/>
        <v>#VALUE!</v>
      </c>
      <c r="BI11" s="246">
        <f t="shared" si="28"/>
        <v>5449</v>
      </c>
      <c r="BJ11" s="246" t="e">
        <f t="shared" si="28"/>
        <v>#VALUE!</v>
      </c>
      <c r="BK11" s="246">
        <f t="shared" si="28"/>
        <v>14</v>
      </c>
      <c r="BL11" s="246" t="e">
        <f t="shared" si="28"/>
        <v>#VALUE!</v>
      </c>
      <c r="BM11" s="246">
        <f t="shared" si="28"/>
        <v>0</v>
      </c>
      <c r="BN11" s="246" t="e">
        <f t="shared" si="28"/>
        <v>#VALUE!</v>
      </c>
      <c r="BO11" s="246">
        <f t="shared" si="28"/>
        <v>5449</v>
      </c>
      <c r="BP11" s="246" t="e">
        <f t="shared" si="28"/>
        <v>#VALUE!</v>
      </c>
      <c r="BQ11" s="246">
        <f t="shared" si="28"/>
        <v>14</v>
      </c>
      <c r="BR11" s="246" t="e">
        <f t="shared" si="28"/>
        <v>#VALUE!</v>
      </c>
      <c r="BS11" s="246">
        <f t="shared" si="28"/>
        <v>0</v>
      </c>
      <c r="BT11" s="246" t="e">
        <f t="shared" si="28"/>
        <v>#VALUE!</v>
      </c>
      <c r="BU11" s="246">
        <f t="shared" si="28"/>
        <v>5449</v>
      </c>
      <c r="BV11" s="246" t="e">
        <f t="shared" si="28"/>
        <v>#VALUE!</v>
      </c>
      <c r="BW11" s="246">
        <f t="shared" si="28"/>
        <v>14</v>
      </c>
      <c r="BX11" s="246" t="e">
        <f t="shared" si="28"/>
        <v>#VALUE!</v>
      </c>
      <c r="BY11" s="246">
        <f t="shared" si="28"/>
        <v>0</v>
      </c>
      <c r="BZ11" s="246" t="e">
        <f t="shared" si="28"/>
        <v>#VALUE!</v>
      </c>
      <c r="CA11" s="246">
        <f t="shared" si="28"/>
        <v>5449</v>
      </c>
      <c r="CB11" s="246" t="e">
        <f t="shared" si="28"/>
        <v>#VALUE!</v>
      </c>
      <c r="CC11" s="246">
        <f t="shared" si="28"/>
        <v>14</v>
      </c>
      <c r="CD11" s="246" t="e">
        <f t="shared" si="28"/>
        <v>#VALUE!</v>
      </c>
      <c r="CE11" s="246">
        <f t="shared" si="28"/>
        <v>0</v>
      </c>
      <c r="CF11" s="246" t="e">
        <f t="shared" si="28"/>
        <v>#VALUE!</v>
      </c>
      <c r="CG11" s="246">
        <f t="shared" si="28"/>
        <v>0</v>
      </c>
      <c r="CH11" s="246">
        <f t="shared" si="28"/>
        <v>0</v>
      </c>
      <c r="CI11" s="246">
        <f t="shared" si="28"/>
        <v>14</v>
      </c>
      <c r="CJ11" s="246" t="e">
        <f t="shared" si="28"/>
        <v>#VALUE!</v>
      </c>
      <c r="CK11" s="246">
        <f t="shared" si="28"/>
        <v>0</v>
      </c>
      <c r="CL11" s="246" t="e">
        <f t="shared" si="28"/>
        <v>#VALUE!</v>
      </c>
      <c r="CM11" s="246">
        <f t="shared" si="28"/>
        <v>0</v>
      </c>
      <c r="CN11" s="246" t="e">
        <f t="shared" si="28"/>
        <v>#VALUE!</v>
      </c>
      <c r="CO11" s="246">
        <f t="shared" si="28"/>
        <v>14</v>
      </c>
      <c r="CP11" s="246" t="e">
        <f t="shared" si="28"/>
        <v>#VALUE!</v>
      </c>
      <c r="CQ11" s="246">
        <f t="shared" si="28"/>
        <v>0</v>
      </c>
      <c r="CR11" s="246" t="e">
        <f t="shared" si="28"/>
        <v>#VALUE!</v>
      </c>
      <c r="CS11" s="246">
        <f t="shared" si="28"/>
        <v>0</v>
      </c>
      <c r="CT11" s="246">
        <f t="shared" si="28"/>
        <v>0</v>
      </c>
      <c r="CU11" s="246">
        <f t="shared" ref="CU11:DT11" si="29">CU12+CU45</f>
        <v>14</v>
      </c>
      <c r="CV11" s="246" t="e">
        <f t="shared" si="29"/>
        <v>#VALUE!</v>
      </c>
      <c r="CW11" s="246">
        <f t="shared" si="29"/>
        <v>0</v>
      </c>
      <c r="CX11" s="246" t="e">
        <f t="shared" si="29"/>
        <v>#VALUE!</v>
      </c>
      <c r="CY11" s="246">
        <f t="shared" si="29"/>
        <v>0</v>
      </c>
      <c r="CZ11" s="246" t="e">
        <f t="shared" si="29"/>
        <v>#VALUE!</v>
      </c>
      <c r="DA11" s="246">
        <f t="shared" si="29"/>
        <v>14</v>
      </c>
      <c r="DB11" s="246" t="e">
        <f t="shared" si="29"/>
        <v>#VALUE!</v>
      </c>
      <c r="DC11" s="246">
        <f t="shared" si="29"/>
        <v>0</v>
      </c>
      <c r="DD11" s="246" t="e">
        <f t="shared" si="29"/>
        <v>#VALUE!</v>
      </c>
      <c r="DE11" s="246">
        <f t="shared" si="29"/>
        <v>0</v>
      </c>
      <c r="DF11" s="246" t="e">
        <f t="shared" si="29"/>
        <v>#VALUE!</v>
      </c>
      <c r="DG11" s="246">
        <f t="shared" si="29"/>
        <v>14</v>
      </c>
      <c r="DH11" s="246" t="e">
        <f t="shared" si="29"/>
        <v>#VALUE!</v>
      </c>
      <c r="DI11" s="246">
        <f t="shared" si="29"/>
        <v>0</v>
      </c>
      <c r="DJ11" s="246" t="e">
        <f t="shared" si="29"/>
        <v>#VALUE!</v>
      </c>
      <c r="DK11" s="246">
        <f t="shared" si="29"/>
        <v>183969</v>
      </c>
      <c r="DL11" s="246">
        <f t="shared" si="29"/>
        <v>166263.5</v>
      </c>
      <c r="DM11" s="131">
        <f t="shared" ref="DM11:DM12" si="30">IF(AW11=0,1,DK11/AW11-1)</f>
        <v>0.15878173880563629</v>
      </c>
      <c r="DN11" s="131">
        <f t="shared" ref="DN11:DN12" si="31">IF(AX11=0,1,DL11/AX11-1)</f>
        <v>0.17055647080358782</v>
      </c>
      <c r="DO11" s="246">
        <f t="shared" si="29"/>
        <v>0</v>
      </c>
      <c r="DP11" s="246" t="e">
        <f t="shared" si="29"/>
        <v>#VALUE!</v>
      </c>
      <c r="DQ11" s="246">
        <f t="shared" si="29"/>
        <v>0</v>
      </c>
      <c r="DR11" s="246" t="e">
        <f t="shared" si="29"/>
        <v>#VALUE!</v>
      </c>
      <c r="DS11" s="246">
        <f t="shared" si="29"/>
        <v>354082</v>
      </c>
      <c r="DT11" s="246">
        <f t="shared" si="29"/>
        <v>308979</v>
      </c>
      <c r="DU11" s="131">
        <f t="shared" si="23"/>
        <v>8.4726208671170866E-7</v>
      </c>
      <c r="DV11" s="131">
        <f t="shared" si="23"/>
        <v>-3.2364648605565094E-7</v>
      </c>
      <c r="DW11" s="231">
        <f t="shared" si="24"/>
        <v>3.4105033819698427E-2</v>
      </c>
      <c r="DX11" s="231">
        <f t="shared" si="24"/>
        <v>2.9093337418899301E-2</v>
      </c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</row>
    <row r="12" spans="1:268" s="59" customFormat="1" ht="18" customHeight="1">
      <c r="A12" s="317" t="s">
        <v>30</v>
      </c>
      <c r="B12" s="281"/>
      <c r="C12" s="132">
        <f>C13+C15+C16+C18+C19+C22+C23+C24+C26+C32+C33+C37+C41+C43+C38</f>
        <v>199206</v>
      </c>
      <c r="D12" s="132">
        <f>D13+D15+D16+D22+D23+D24+D26+D32+D33+D37+D41+D43+D38</f>
        <v>142793</v>
      </c>
      <c r="E12" s="132">
        <f>E13+E15+E16+E18+E19+E22+E23+E24+E26+E32+E33+E37+E41+E43+E38</f>
        <v>193572</v>
      </c>
      <c r="F12" s="132">
        <f>F13+F15+F16+F22+F23+F24+F26+F32+F33+F37+F41+F43+F38</f>
        <v>138876</v>
      </c>
      <c r="G12" s="132">
        <f>G13+G15+G16+G18+G19+G22+G23+G24+G26+G32+G33+G37+G41+G43+G38+G25</f>
        <v>207174</v>
      </c>
      <c r="H12" s="132">
        <f>H13+H15+H16+H22+H23+H24+H26+H32+H33+H37+H41+H43+H38</f>
        <v>146475</v>
      </c>
      <c r="I12" s="132">
        <f>I13+I15+I16+I18+I19+I22+I23+I24+I26+I32+I33+I37+I41+I43+I38</f>
        <v>0</v>
      </c>
      <c r="J12" s="132">
        <f>J13+J15+J16+J22+J23+J24+J26+J32+J33+J37+J41+J43+J38</f>
        <v>0</v>
      </c>
      <c r="K12" s="132">
        <f>K13+K15+K16+K18+K19+K22+K23+K24+K26+K32+K33+K37+K41+K43+K38</f>
        <v>0</v>
      </c>
      <c r="L12" s="132">
        <f>L13+L15+L16+L22+L23+L24+L26+L32+L33+L37+L41+L43+L38</f>
        <v>0</v>
      </c>
      <c r="M12" s="132">
        <f>M13+M15+M16+M18+M19+M22+M23+M24+M26+M32+M33+M37+M41+M43+M38</f>
        <v>0</v>
      </c>
      <c r="N12" s="132">
        <f>N13+N15+N16+N22+N23+N24+N26+N32+N33+N37+N41+N43+N38</f>
        <v>0</v>
      </c>
      <c r="O12" s="132">
        <f>O13+O15+O16+O18+O19+O22+O23+O24+O26+O32+O33+O37+O41+O43+O38</f>
        <v>0</v>
      </c>
      <c r="P12" s="132">
        <f>P13+P15+P16+P22+P23+P24+P26+P32+P33+P37+P41+P43+P38</f>
        <v>0</v>
      </c>
      <c r="Q12" s="132">
        <f>Q13+Q15+Q16+Q18+Q19+Q22+Q23+Q24+Q26+Q32+Q33+Q37+Q41+Q43+Q38</f>
        <v>0</v>
      </c>
      <c r="R12" s="132">
        <f>R13+R15+R16+R22+R23+R24+R26+R32+R33+R37+R41+R43+R38</f>
        <v>0</v>
      </c>
      <c r="S12" s="132">
        <f>S13+S15+S16+S18+S19+S22+S23+S24+S26+S32+S33+S37+S41+S43+S38</f>
        <v>0</v>
      </c>
      <c r="T12" s="132">
        <f>T13+T15+T16+T22+T23+T24+T26+T32+T33+T37+T41+T43+T38</f>
        <v>0</v>
      </c>
      <c r="U12" s="132">
        <f>U13+U15+U16+U18+U19+U22+U23+U24+U26+U32+U33+U37+U41+U43+U38</f>
        <v>0</v>
      </c>
      <c r="V12" s="132">
        <f>V13+V15+V16+V22+V23+V24+V26+V32+V33+V37+V41+V43+V38</f>
        <v>0</v>
      </c>
      <c r="W12" s="132">
        <f>W13+W15+W16+W18+W19+W22+W23+W24+W26+W32+W33+W37+W41+W43+W38</f>
        <v>0</v>
      </c>
      <c r="X12" s="132">
        <f>X13+X15+X16+X22+X23+X24+X26+X32+X33+X37+X41+X43+X38</f>
        <v>0</v>
      </c>
      <c r="Y12" s="132">
        <f>Y13+Y15+Y16+Y18+Y19+Y22+Y23+Y24+Y26+Y32+Y33+Y37+Y41+Y43+Y38</f>
        <v>0</v>
      </c>
      <c r="Z12" s="132">
        <f>Z13+Z15+Z16+Z22+Z23+Z24+Z26+Z32+Z33+Z37+Z41+Z43+Z38</f>
        <v>0</v>
      </c>
      <c r="AA12" s="132">
        <f>AA13+AA15+AA16+AA18+AA19+AA22+AA23+AA24+AA26+AA32+AA33+AA37+AA41+AA43+AA38</f>
        <v>0</v>
      </c>
      <c r="AB12" s="132">
        <f>AB13+AB15+AB16+AB22+AB23+AB24+AB26+AB32+AB33+AB37+AB41+AB43+AB38</f>
        <v>0</v>
      </c>
      <c r="AC12" s="132">
        <f>AC13+AC15+AC16+AC18+AC19+AC22+AC23+AC24+AC26+AC32+AC33+AC37+AC41+AC43+AC38</f>
        <v>0</v>
      </c>
      <c r="AD12" s="132">
        <f>AD13+AD15+AD16+AD22+AD23+AD24+AD26+AD32+AD33+AD37+AD41+AD43+AD38</f>
        <v>0</v>
      </c>
      <c r="AE12" s="132">
        <f>AE13+AE15+AE16+AE18+AE19+AE22+AE23+AE24+AE26+AE32+AE33+AE37+AE41+AE43+AE38</f>
        <v>0</v>
      </c>
      <c r="AF12" s="132">
        <f>AF13+AF15+AF16+AF22+AF23+AF24+AF26+AF32+AF33+AF37+AF41+AF43+AF38</f>
        <v>0</v>
      </c>
      <c r="AG12" s="132">
        <f>AG13+AG15+AG16+AG18+AG19+AG22+AG23+AG24+AG26+AG32+AG33+AG37+AG41+AG43+AG38</f>
        <v>0</v>
      </c>
      <c r="AH12" s="132">
        <f>AH13+AH15+AH16+AH22+AH23+AH24+AH26+AH32+AH33+AH37+AH41+AH43+AH38</f>
        <v>0</v>
      </c>
      <c r="AI12" s="132">
        <f>AI13+AI15+AI16+AI18+AI19+AI22+AI23+AI24+AI26+AI32+AI33+AI37+AI41+AI43+AI38</f>
        <v>0</v>
      </c>
      <c r="AJ12" s="132">
        <f>AJ13+AJ15+AJ16+AJ22+AJ23+AJ24+AJ26+AJ32+AJ33+AJ37+AJ41+AJ43+AJ38</f>
        <v>0</v>
      </c>
      <c r="AK12" s="132">
        <f>AK13+AK15+AK16+AK18+AK19+AK22+AK23+AK24+AK26+AK32+AK33+AK37+AK41+AK43+AK38</f>
        <v>0</v>
      </c>
      <c r="AL12" s="132">
        <f>AL13+AL15+AL16+AL22+AL23+AL24+AL26+AL32+AL33+AL37+AL41+AL43+AL38</f>
        <v>0</v>
      </c>
      <c r="AM12" s="132">
        <f>AM13+AM15+AM16+AM18+AM19+AM22+AM23+AM24+AM26+AM32+AM33+AM37+AM41+AM43+AM38</f>
        <v>0</v>
      </c>
      <c r="AN12" s="132">
        <f>AN13+AN15+AN16+AN22+AN23+AN24+AN26+AN32+AN33+AN37+AN41+AN43+AN38</f>
        <v>0</v>
      </c>
      <c r="AO12" s="132">
        <f>AO13+AO15+AO16+AO18+AO19+AO22+AO23+AO24+AO26+AO32+AO33+AO37+AO41+AO43+AO38</f>
        <v>0</v>
      </c>
      <c r="AP12" s="132">
        <f>AP13+AP15+AP16+AP22+AP23+AP24+AP26+AP32+AP33+AP37+AP41+AP43+AP38</f>
        <v>0</v>
      </c>
      <c r="AQ12" s="132">
        <f>AQ13+AQ15+AQ16+AQ18+AQ19+AQ22+AQ23+AQ24+AQ26+AQ32+AQ33+AQ37+AQ41+AQ43+AQ38</f>
        <v>0</v>
      </c>
      <c r="AR12" s="132">
        <f>AR13+AR15+AR16+AR22+AR23+AR24+AR26+AR32+AR33+AR37+AR41+AR43+AR38</f>
        <v>0</v>
      </c>
      <c r="AS12" s="132">
        <f>AS13+AS15+AS16+AS18+AS19+AS22+AS23+AS24+AS26+AS32+AS33+AS37+AS41+AS43+AS38</f>
        <v>0</v>
      </c>
      <c r="AT12" s="132">
        <f>AT13+AT15+AT16+AT22+AT23+AT24+AT26+AT32+AT33+AT37+AT41+AT43+AT38</f>
        <v>0</v>
      </c>
      <c r="AU12" s="132">
        <f>AU13+AU15+AU16+AU18+AU19+AU22+AU23+AU24+AU26+AU32+AU33+AU37+AU41+AU43+AU38</f>
        <v>0</v>
      </c>
      <c r="AV12" s="132">
        <f>AV13+AV15+AV16+AV22+AV23+AV24+AV26+AV32+AV33+AV37+AV41+AV43+AV38</f>
        <v>0</v>
      </c>
      <c r="AW12" s="132">
        <f>AW13+AW15+AW16+AW18+AW19+AW22+AW23+AW24+AW26+AW32+AW33+AW37+AW41+AW43+AW38</f>
        <v>95504.7</v>
      </c>
      <c r="AX12" s="132">
        <f>AX13+AX15+AX16+AX22+AX23+AX24+AX26+AX32+AX33+AX37+AX41+AX43+AX38</f>
        <v>69569</v>
      </c>
      <c r="AY12" s="132">
        <f>AY13+AY15+AY16+AY18+AY19+AY22+AY23+AY24+AY26+AY32+AY33+AY37+AY41+AY43+AY38</f>
        <v>0</v>
      </c>
      <c r="AZ12" s="132">
        <f>AZ13+AZ15+AZ16+AZ22+AZ23+AZ24+AZ26+AZ32+AZ33+AZ37+AZ41+AZ43+AZ38</f>
        <v>0</v>
      </c>
      <c r="BA12" s="132">
        <f>BA13+BA15+BA16+BA18+BA19+BA22+BA23+BA24+BA26+BA32+BA33+BA37+BA41+BA43+BA38+BA17</f>
        <v>220031.7</v>
      </c>
      <c r="BB12" s="132">
        <f>BB13+BB15+BB16+BB18+BB19+BB22+BB23+BB24+BB26+BB32+BB33+BB37+BB41+BB43+BB38+BB17</f>
        <v>158241.1</v>
      </c>
      <c r="BC12" s="133">
        <f>IF(G12=0,1,BA12/G12-1)</f>
        <v>6.2062324422948789E-2</v>
      </c>
      <c r="BD12" s="133">
        <f>IF(H12=0,1,BB12/H12-1)</f>
        <v>8.0328383683222482E-2</v>
      </c>
      <c r="BE12" s="132">
        <f>BE13+BE15+BE16+BE18+BE19+BE22+BE23+BE24+BE26+BE32+BE33+BE37+BE41+BE43+BE38+BE17</f>
        <v>11668</v>
      </c>
      <c r="BF12" s="132">
        <f>BF13+BF15+BF16+BF18+BF19+BF22+BF23+BF24+BF26+BF32+BF33+BF37+BF41+BF43+BF38+BF17</f>
        <v>8449</v>
      </c>
      <c r="BG12" s="132">
        <f t="shared" ref="BG12:DR12" si="32">BG13+BG15+BG16+BG18+BG19+BG22+BG23+BG24+BG26+BG32+BG33+BG37+BG41+BG43+BG38+BG17</f>
        <v>0</v>
      </c>
      <c r="BH12" s="132" t="e">
        <f t="shared" si="32"/>
        <v>#VALUE!</v>
      </c>
      <c r="BI12" s="132">
        <f t="shared" si="32"/>
        <v>5449</v>
      </c>
      <c r="BJ12" s="132" t="e">
        <f t="shared" si="32"/>
        <v>#VALUE!</v>
      </c>
      <c r="BK12" s="132">
        <f t="shared" si="32"/>
        <v>14</v>
      </c>
      <c r="BL12" s="132" t="e">
        <f t="shared" si="32"/>
        <v>#VALUE!</v>
      </c>
      <c r="BM12" s="132">
        <f t="shared" si="32"/>
        <v>0</v>
      </c>
      <c r="BN12" s="132" t="e">
        <f t="shared" si="32"/>
        <v>#VALUE!</v>
      </c>
      <c r="BO12" s="132">
        <f t="shared" si="32"/>
        <v>5449</v>
      </c>
      <c r="BP12" s="132" t="e">
        <f t="shared" si="32"/>
        <v>#VALUE!</v>
      </c>
      <c r="BQ12" s="132">
        <f t="shared" si="32"/>
        <v>14</v>
      </c>
      <c r="BR12" s="132" t="e">
        <f t="shared" si="32"/>
        <v>#VALUE!</v>
      </c>
      <c r="BS12" s="132">
        <f t="shared" si="32"/>
        <v>0</v>
      </c>
      <c r="BT12" s="132" t="e">
        <f t="shared" si="32"/>
        <v>#VALUE!</v>
      </c>
      <c r="BU12" s="132">
        <f t="shared" si="32"/>
        <v>5449</v>
      </c>
      <c r="BV12" s="132" t="e">
        <f t="shared" si="32"/>
        <v>#VALUE!</v>
      </c>
      <c r="BW12" s="132">
        <f t="shared" si="32"/>
        <v>14</v>
      </c>
      <c r="BX12" s="132" t="e">
        <f t="shared" si="32"/>
        <v>#VALUE!</v>
      </c>
      <c r="BY12" s="132">
        <f t="shared" si="32"/>
        <v>0</v>
      </c>
      <c r="BZ12" s="132" t="e">
        <f t="shared" si="32"/>
        <v>#VALUE!</v>
      </c>
      <c r="CA12" s="132">
        <f t="shared" si="32"/>
        <v>5449</v>
      </c>
      <c r="CB12" s="132" t="e">
        <f t="shared" si="32"/>
        <v>#VALUE!</v>
      </c>
      <c r="CC12" s="132">
        <f t="shared" si="32"/>
        <v>14</v>
      </c>
      <c r="CD12" s="132" t="e">
        <f t="shared" si="32"/>
        <v>#VALUE!</v>
      </c>
      <c r="CE12" s="132">
        <f t="shared" si="32"/>
        <v>0</v>
      </c>
      <c r="CF12" s="132" t="e">
        <f t="shared" si="32"/>
        <v>#VALUE!</v>
      </c>
      <c r="CG12" s="132">
        <f t="shared" si="32"/>
        <v>0</v>
      </c>
      <c r="CH12" s="132">
        <f t="shared" si="32"/>
        <v>0</v>
      </c>
      <c r="CI12" s="132">
        <f t="shared" si="32"/>
        <v>14</v>
      </c>
      <c r="CJ12" s="132" t="e">
        <f t="shared" si="32"/>
        <v>#VALUE!</v>
      </c>
      <c r="CK12" s="132">
        <f t="shared" si="32"/>
        <v>0</v>
      </c>
      <c r="CL12" s="132" t="e">
        <f t="shared" si="32"/>
        <v>#VALUE!</v>
      </c>
      <c r="CM12" s="132">
        <f t="shared" si="32"/>
        <v>0</v>
      </c>
      <c r="CN12" s="132" t="e">
        <f t="shared" si="32"/>
        <v>#VALUE!</v>
      </c>
      <c r="CO12" s="132">
        <f t="shared" si="32"/>
        <v>14</v>
      </c>
      <c r="CP12" s="132" t="e">
        <f t="shared" si="32"/>
        <v>#VALUE!</v>
      </c>
      <c r="CQ12" s="132">
        <f t="shared" si="32"/>
        <v>0</v>
      </c>
      <c r="CR12" s="132" t="e">
        <f t="shared" si="32"/>
        <v>#VALUE!</v>
      </c>
      <c r="CS12" s="132">
        <f t="shared" si="32"/>
        <v>0</v>
      </c>
      <c r="CT12" s="132">
        <f t="shared" si="32"/>
        <v>0</v>
      </c>
      <c r="CU12" s="132">
        <f t="shared" si="32"/>
        <v>14</v>
      </c>
      <c r="CV12" s="132" t="e">
        <f t="shared" si="32"/>
        <v>#VALUE!</v>
      </c>
      <c r="CW12" s="132">
        <f t="shared" si="32"/>
        <v>0</v>
      </c>
      <c r="CX12" s="132" t="e">
        <f t="shared" si="32"/>
        <v>#VALUE!</v>
      </c>
      <c r="CY12" s="132">
        <f t="shared" si="32"/>
        <v>0</v>
      </c>
      <c r="CZ12" s="132" t="e">
        <f t="shared" si="32"/>
        <v>#VALUE!</v>
      </c>
      <c r="DA12" s="132">
        <f t="shared" si="32"/>
        <v>14</v>
      </c>
      <c r="DB12" s="132" t="e">
        <f t="shared" si="32"/>
        <v>#VALUE!</v>
      </c>
      <c r="DC12" s="132">
        <f t="shared" si="32"/>
        <v>0</v>
      </c>
      <c r="DD12" s="132" t="e">
        <f t="shared" si="32"/>
        <v>#VALUE!</v>
      </c>
      <c r="DE12" s="132">
        <f t="shared" si="32"/>
        <v>0</v>
      </c>
      <c r="DF12" s="132" t="e">
        <f t="shared" si="32"/>
        <v>#VALUE!</v>
      </c>
      <c r="DG12" s="132">
        <f t="shared" si="32"/>
        <v>14</v>
      </c>
      <c r="DH12" s="132" t="e">
        <f t="shared" si="32"/>
        <v>#VALUE!</v>
      </c>
      <c r="DI12" s="132">
        <f t="shared" si="32"/>
        <v>0</v>
      </c>
      <c r="DJ12" s="132" t="e">
        <f t="shared" si="32"/>
        <v>#VALUE!</v>
      </c>
      <c r="DK12" s="132">
        <f t="shared" si="32"/>
        <v>101371</v>
      </c>
      <c r="DL12" s="132">
        <f t="shared" si="32"/>
        <v>76270.5</v>
      </c>
      <c r="DM12" s="133">
        <f t="shared" si="30"/>
        <v>6.1424202159684249E-2</v>
      </c>
      <c r="DN12" s="133">
        <f t="shared" si="31"/>
        <v>9.6328824620161235E-2</v>
      </c>
      <c r="DO12" s="132">
        <f t="shared" si="32"/>
        <v>0</v>
      </c>
      <c r="DP12" s="132" t="e">
        <f t="shared" si="32"/>
        <v>#VALUE!</v>
      </c>
      <c r="DQ12" s="132">
        <f t="shared" si="32"/>
        <v>0</v>
      </c>
      <c r="DR12" s="132" t="e">
        <f t="shared" si="32"/>
        <v>#VALUE!</v>
      </c>
      <c r="DS12" s="132">
        <f t="shared" ref="DS12:DT12" si="33">DS13+DS15+DS16+DS18+DS19+DS22+DS23+DS24+DS26+DS32+DS33+DS37+DS41+DS43+DS38+DS17</f>
        <v>220032</v>
      </c>
      <c r="DT12" s="132">
        <f t="shared" si="33"/>
        <v>158241</v>
      </c>
      <c r="DU12" s="135">
        <f t="shared" si="23"/>
        <v>1.3634399043116474E-6</v>
      </c>
      <c r="DV12" s="135">
        <f t="shared" si="23"/>
        <v>-6.3194707322633548E-7</v>
      </c>
      <c r="DW12" s="135">
        <f t="shared" si="24"/>
        <v>6.2062324422948789E-2</v>
      </c>
      <c r="DX12" s="135">
        <f t="shared" si="24"/>
        <v>8.0328383683222482E-2</v>
      </c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  <c r="JG12" s="58"/>
      <c r="JH12" s="58"/>
    </row>
    <row r="13" spans="1:268" s="62" customFormat="1" ht="18" customHeight="1">
      <c r="A13" s="319" t="s">
        <v>31</v>
      </c>
      <c r="B13" s="276"/>
      <c r="C13" s="134">
        <v>99525</v>
      </c>
      <c r="D13" s="134">
        <v>82470</v>
      </c>
      <c r="E13" s="134">
        <v>105953</v>
      </c>
      <c r="F13" s="134">
        <v>87762</v>
      </c>
      <c r="G13" s="134">
        <v>113349</v>
      </c>
      <c r="H13" s="134">
        <v>93609</v>
      </c>
      <c r="I13" s="134"/>
      <c r="J13" s="134"/>
      <c r="K13" s="134"/>
      <c r="L13" s="134"/>
      <c r="M13" s="134">
        <f>K13+I13</f>
        <v>0</v>
      </c>
      <c r="N13" s="134">
        <f>L13+J13</f>
        <v>0</v>
      </c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247">
        <v>50763</v>
      </c>
      <c r="AX13" s="247">
        <v>42018</v>
      </c>
      <c r="AY13" s="134"/>
      <c r="AZ13" s="134"/>
      <c r="BA13" s="134">
        <v>119624</v>
      </c>
      <c r="BB13" s="134">
        <v>99135.1</v>
      </c>
      <c r="BC13" s="135">
        <f t="shared" ref="BC13:BC40" si="34">IF(G13=0,1,BA13/G13-1)</f>
        <v>5.5359994353721742E-2</v>
      </c>
      <c r="BD13" s="135">
        <f t="shared" ref="BD13:BD40" si="35">IF(H13=0,1,BB13/H13-1)</f>
        <v>5.9033853582454832E-2</v>
      </c>
      <c r="BE13" s="134">
        <v>6177</v>
      </c>
      <c r="BF13" s="134">
        <v>5113</v>
      </c>
      <c r="BG13" s="134"/>
      <c r="BH13" s="134"/>
      <c r="BI13" s="134"/>
      <c r="BJ13" s="134"/>
      <c r="BK13" s="135"/>
      <c r="BL13" s="135"/>
      <c r="BM13" s="134"/>
      <c r="BN13" s="134"/>
      <c r="BO13" s="134"/>
      <c r="BP13" s="134"/>
      <c r="BQ13" s="135"/>
      <c r="BR13" s="135"/>
      <c r="BS13" s="134"/>
      <c r="BT13" s="134"/>
      <c r="BU13" s="134"/>
      <c r="BV13" s="134"/>
      <c r="BW13" s="135"/>
      <c r="BX13" s="135"/>
      <c r="BY13" s="134"/>
      <c r="BZ13" s="134"/>
      <c r="CA13" s="134"/>
      <c r="CB13" s="134"/>
      <c r="CC13" s="135"/>
      <c r="CD13" s="135"/>
      <c r="CE13" s="134"/>
      <c r="CF13" s="134"/>
      <c r="CG13" s="134"/>
      <c r="CH13" s="134"/>
      <c r="CI13" s="135"/>
      <c r="CJ13" s="135"/>
      <c r="CK13" s="134"/>
      <c r="CL13" s="134"/>
      <c r="CM13" s="134"/>
      <c r="CN13" s="134"/>
      <c r="CO13" s="135"/>
      <c r="CP13" s="135"/>
      <c r="CQ13" s="134"/>
      <c r="CR13" s="134"/>
      <c r="CS13" s="134"/>
      <c r="CT13" s="134"/>
      <c r="CU13" s="135"/>
      <c r="CV13" s="135"/>
      <c r="CW13" s="134"/>
      <c r="CX13" s="134"/>
      <c r="CY13" s="134"/>
      <c r="CZ13" s="134"/>
      <c r="DA13" s="135"/>
      <c r="DB13" s="135"/>
      <c r="DC13" s="134"/>
      <c r="DD13" s="134"/>
      <c r="DE13" s="134"/>
      <c r="DF13" s="134"/>
      <c r="DG13" s="135"/>
      <c r="DH13" s="135"/>
      <c r="DI13" s="134"/>
      <c r="DJ13" s="134"/>
      <c r="DK13" s="134">
        <v>56054</v>
      </c>
      <c r="DL13" s="134">
        <v>46391.3</v>
      </c>
      <c r="DM13" s="135">
        <f t="shared" ref="DM13:DM24" si="36">IF(AW13=0,1,DK13/AW13-1)</f>
        <v>0.10422945846384168</v>
      </c>
      <c r="DN13" s="135">
        <f t="shared" ref="DN13:DN24" si="37">IF(AX13=0,1,DL13/AX13-1)</f>
        <v>0.10408158408301205</v>
      </c>
      <c r="DO13" s="134">
        <f>'бюджет округа (района)'!BH11+'бюджеты поселений'!BH11</f>
        <v>0</v>
      </c>
      <c r="DP13" s="134">
        <f>'бюджет округа (района)'!BH11</f>
        <v>0</v>
      </c>
      <c r="DQ13" s="134">
        <f>'бюджет округа (района)'!BI11+'бюджеты поселений'!BI11</f>
        <v>0</v>
      </c>
      <c r="DR13" s="134">
        <f>'бюджет округа (района)'!BI11</f>
        <v>0</v>
      </c>
      <c r="DS13" s="247">
        <v>119624</v>
      </c>
      <c r="DT13" s="247">
        <v>99135</v>
      </c>
      <c r="DU13" s="135">
        <f t="shared" ref="DU13:DU54" si="38">IF(BA13=0,1,DS13/BA13-1)</f>
        <v>0</v>
      </c>
      <c r="DV13" s="135">
        <f t="shared" ref="DV13:DV54" si="39">IF(BB13=0,1,DT13/BB13-1)</f>
        <v>-1.0087244578516064E-6</v>
      </c>
      <c r="DW13" s="135">
        <f t="shared" ref="DW13:DW54" si="40">IF(G13=0,1,BA13/G13-1)</f>
        <v>5.5359994353721742E-2</v>
      </c>
      <c r="DX13" s="135">
        <f t="shared" ref="DX13:DX54" si="41">IF(H13=0,1,BB13/H13-1)</f>
        <v>5.9033853582454832E-2</v>
      </c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222" customFormat="1" ht="18" hidden="1" customHeight="1">
      <c r="A14" s="215" t="s">
        <v>219</v>
      </c>
      <c r="B14" s="216">
        <f>'бюджет округа (района)'!B12</f>
        <v>0</v>
      </c>
      <c r="C14" s="134"/>
      <c r="D14" s="134"/>
      <c r="E14" s="217"/>
      <c r="F14" s="217"/>
      <c r="G14" s="134" t="e">
        <f t="shared" ref="G14" si="42">#REF!</f>
        <v>#REF!</v>
      </c>
      <c r="H14" s="134" t="e">
        <f t="shared" ref="H14" si="43">#REF!</f>
        <v>#REF!</v>
      </c>
      <c r="I14" s="26"/>
      <c r="J14" s="134"/>
      <c r="K14" s="26"/>
      <c r="L14" s="134"/>
      <c r="M14" s="134">
        <f t="shared" ref="M14:N43" si="44">K14+I14</f>
        <v>0</v>
      </c>
      <c r="N14" s="134">
        <f t="shared" si="44"/>
        <v>0</v>
      </c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47">
        <v>0</v>
      </c>
      <c r="AX14" s="247">
        <v>0</v>
      </c>
      <c r="AY14" s="217"/>
      <c r="AZ14" s="217"/>
      <c r="BA14" s="218"/>
      <c r="BB14" s="217"/>
      <c r="BC14" s="135" t="e">
        <f t="shared" si="34"/>
        <v>#REF!</v>
      </c>
      <c r="BD14" s="135" t="e">
        <f t="shared" si="35"/>
        <v>#REF!</v>
      </c>
      <c r="BE14" s="218"/>
      <c r="BF14" s="217"/>
      <c r="BG14" s="218">
        <f>BG13*$B$14/(43+$B$14)</f>
        <v>0</v>
      </c>
      <c r="BH14" s="217">
        <f>BG14</f>
        <v>0</v>
      </c>
      <c r="BI14" s="217">
        <f t="shared" ref="BI14:BI43" si="45">BE14+BG14</f>
        <v>0</v>
      </c>
      <c r="BJ14" s="217">
        <f t="shared" ref="BJ14:BJ16" si="46">BF14+BH14</f>
        <v>0</v>
      </c>
      <c r="BK14" s="219">
        <f t="shared" si="4"/>
        <v>1</v>
      </c>
      <c r="BL14" s="219">
        <f t="shared" si="5"/>
        <v>1</v>
      </c>
      <c r="BM14" s="218">
        <f>BM13*$B$14/(43+$B$14)</f>
        <v>0</v>
      </c>
      <c r="BN14" s="217">
        <f>BM14</f>
        <v>0</v>
      </c>
      <c r="BO14" s="217">
        <f t="shared" ref="BO14:BO43" si="47">BI14+BM14</f>
        <v>0</v>
      </c>
      <c r="BP14" s="217">
        <f t="shared" ref="BP14:BP16" si="48">BJ14+BN14</f>
        <v>0</v>
      </c>
      <c r="BQ14" s="219">
        <f t="shared" si="6"/>
        <v>1</v>
      </c>
      <c r="BR14" s="219">
        <f t="shared" si="7"/>
        <v>1</v>
      </c>
      <c r="BS14" s="218">
        <f>BS13*$B$14/(43+$B$14)</f>
        <v>0</v>
      </c>
      <c r="BT14" s="217">
        <f>BS14</f>
        <v>0</v>
      </c>
      <c r="BU14" s="217">
        <f t="shared" ref="BU14:BU43" si="49">BO14+BS14</f>
        <v>0</v>
      </c>
      <c r="BV14" s="217">
        <f t="shared" ref="BV14:BV16" si="50">BP14+BT14</f>
        <v>0</v>
      </c>
      <c r="BW14" s="219">
        <f t="shared" si="8"/>
        <v>1</v>
      </c>
      <c r="BX14" s="219">
        <f t="shared" si="9"/>
        <v>1</v>
      </c>
      <c r="BY14" s="218">
        <f>BY13*$B$14/(43+$B$14)</f>
        <v>0</v>
      </c>
      <c r="BZ14" s="217">
        <f>BY14</f>
        <v>0</v>
      </c>
      <c r="CA14" s="217">
        <f t="shared" ref="CA14:CA43" si="51">BU14+BY14</f>
        <v>0</v>
      </c>
      <c r="CB14" s="217">
        <f t="shared" ref="CB14:CB16" si="52">BV14+BZ14</f>
        <v>0</v>
      </c>
      <c r="CC14" s="219">
        <f t="shared" si="10"/>
        <v>1</v>
      </c>
      <c r="CD14" s="219">
        <f t="shared" si="11"/>
        <v>1</v>
      </c>
      <c r="CE14" s="218">
        <f>CE13*$B$14/(43+$B$14)</f>
        <v>0</v>
      </c>
      <c r="CF14" s="217">
        <f>CE14</f>
        <v>0</v>
      </c>
      <c r="CG14" s="217"/>
      <c r="CH14" s="217"/>
      <c r="CI14" s="219">
        <f t="shared" si="12"/>
        <v>1</v>
      </c>
      <c r="CJ14" s="219">
        <f t="shared" si="13"/>
        <v>1</v>
      </c>
      <c r="CK14" s="218">
        <f>CK13*$B$14/(43+$B$14)</f>
        <v>0</v>
      </c>
      <c r="CL14" s="217">
        <f>CK14</f>
        <v>0</v>
      </c>
      <c r="CM14" s="217">
        <f t="shared" ref="CM14:CM43" si="53">CG14+CK14</f>
        <v>0</v>
      </c>
      <c r="CN14" s="217">
        <f t="shared" ref="CN14:CN16" si="54">CH14+CL14</f>
        <v>0</v>
      </c>
      <c r="CO14" s="219">
        <f t="shared" si="14"/>
        <v>1</v>
      </c>
      <c r="CP14" s="219">
        <f t="shared" si="15"/>
        <v>1</v>
      </c>
      <c r="CQ14" s="218">
        <f>CQ13*$B$14/(43+$B$14)</f>
        <v>0</v>
      </c>
      <c r="CR14" s="217">
        <f>CQ14</f>
        <v>0</v>
      </c>
      <c r="CS14" s="217"/>
      <c r="CT14" s="217"/>
      <c r="CU14" s="219">
        <f t="shared" si="16"/>
        <v>1</v>
      </c>
      <c r="CV14" s="219">
        <f t="shared" si="17"/>
        <v>1</v>
      </c>
      <c r="CW14" s="218">
        <f>CW13*$B$14/(43+$B$14)</f>
        <v>0</v>
      </c>
      <c r="CX14" s="217">
        <f>CW14</f>
        <v>0</v>
      </c>
      <c r="CY14" s="217">
        <f t="shared" ref="CY14:CY43" si="55">CS14+CW14</f>
        <v>0</v>
      </c>
      <c r="CZ14" s="217">
        <f t="shared" ref="CZ14:CZ16" si="56">CT14+CX14</f>
        <v>0</v>
      </c>
      <c r="DA14" s="219">
        <f t="shared" si="18"/>
        <v>1</v>
      </c>
      <c r="DB14" s="219">
        <f t="shared" si="19"/>
        <v>1</v>
      </c>
      <c r="DC14" s="218">
        <f>DC13*$B$14/(43+$B$14)</f>
        <v>0</v>
      </c>
      <c r="DD14" s="217">
        <f>DC14</f>
        <v>0</v>
      </c>
      <c r="DE14" s="217">
        <f t="shared" ref="DE14:DE43" si="57">CY14+DC14</f>
        <v>0</v>
      </c>
      <c r="DF14" s="217">
        <f t="shared" ref="DF14:DF16" si="58">CZ14+DD14</f>
        <v>0</v>
      </c>
      <c r="DG14" s="219">
        <f t="shared" si="20"/>
        <v>1</v>
      </c>
      <c r="DH14" s="219">
        <f t="shared" si="21"/>
        <v>1</v>
      </c>
      <c r="DI14" s="218">
        <f>DI13*$B$14/(43+$B$14)</f>
        <v>0</v>
      </c>
      <c r="DJ14" s="217">
        <f>DI14</f>
        <v>0</v>
      </c>
      <c r="DK14" s="217">
        <f t="shared" ref="DK14:DL14" si="59">DE14+DI14</f>
        <v>0</v>
      </c>
      <c r="DL14" s="217">
        <f t="shared" si="59"/>
        <v>0</v>
      </c>
      <c r="DM14" s="135">
        <f t="shared" si="36"/>
        <v>1</v>
      </c>
      <c r="DN14" s="135">
        <f t="shared" si="37"/>
        <v>1</v>
      </c>
      <c r="DO14" s="218">
        <f>DO13*$B$14/(43+$B$14)</f>
        <v>0</v>
      </c>
      <c r="DP14" s="217">
        <f>DO14</f>
        <v>0</v>
      </c>
      <c r="DQ14" s="218">
        <f>DQ13*$B$14/(43+$B$14)</f>
        <v>0</v>
      </c>
      <c r="DR14" s="217">
        <f>DQ14</f>
        <v>0</v>
      </c>
      <c r="DS14" s="250"/>
      <c r="DT14" s="249"/>
      <c r="DU14" s="135">
        <f t="shared" si="38"/>
        <v>1</v>
      </c>
      <c r="DV14" s="135">
        <f t="shared" si="39"/>
        <v>1</v>
      </c>
      <c r="DW14" s="135" t="e">
        <f t="shared" si="40"/>
        <v>#REF!</v>
      </c>
      <c r="DX14" s="135" t="e">
        <f t="shared" si="41"/>
        <v>#REF!</v>
      </c>
      <c r="DY14" s="220"/>
      <c r="DZ14" s="220"/>
      <c r="EA14" s="220"/>
      <c r="EB14" s="220"/>
      <c r="EC14" s="220"/>
      <c r="ED14" s="220"/>
      <c r="EE14" s="220"/>
      <c r="EF14" s="220"/>
      <c r="EG14" s="220"/>
      <c r="EH14" s="220"/>
      <c r="EI14" s="220"/>
      <c r="EJ14" s="220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  <c r="EZ14" s="221"/>
      <c r="FA14" s="221"/>
      <c r="FB14" s="221"/>
      <c r="FC14" s="221"/>
      <c r="FD14" s="221"/>
      <c r="FE14" s="221"/>
      <c r="FF14" s="221"/>
      <c r="FG14" s="221"/>
      <c r="FH14" s="221"/>
      <c r="FI14" s="221"/>
      <c r="FJ14" s="221"/>
      <c r="FK14" s="221"/>
      <c r="FL14" s="221"/>
      <c r="FM14" s="221"/>
      <c r="FN14" s="221"/>
      <c r="FO14" s="221"/>
      <c r="FP14" s="221"/>
      <c r="FQ14" s="221"/>
      <c r="FR14" s="221"/>
      <c r="FS14" s="221"/>
      <c r="FT14" s="221"/>
      <c r="FU14" s="221"/>
      <c r="FV14" s="221"/>
      <c r="FW14" s="221"/>
      <c r="FX14" s="221"/>
      <c r="FY14" s="221"/>
      <c r="FZ14" s="221"/>
      <c r="GA14" s="221"/>
      <c r="GB14" s="221"/>
      <c r="GC14" s="221"/>
      <c r="GD14" s="221"/>
      <c r="GE14" s="221"/>
      <c r="GF14" s="221"/>
      <c r="GG14" s="221"/>
      <c r="GH14" s="221"/>
      <c r="GI14" s="221"/>
      <c r="GJ14" s="221"/>
      <c r="GK14" s="221"/>
      <c r="GL14" s="221"/>
      <c r="GM14" s="221"/>
      <c r="GN14" s="221"/>
      <c r="GO14" s="221"/>
      <c r="GP14" s="221"/>
      <c r="GQ14" s="221"/>
      <c r="GR14" s="221"/>
      <c r="GS14" s="221"/>
      <c r="GT14" s="221"/>
      <c r="GU14" s="221"/>
      <c r="GV14" s="221"/>
      <c r="GW14" s="221"/>
      <c r="GX14" s="221"/>
      <c r="GY14" s="221"/>
      <c r="GZ14" s="221"/>
      <c r="HA14" s="221"/>
      <c r="HB14" s="221"/>
      <c r="HC14" s="221"/>
      <c r="HD14" s="221"/>
      <c r="HE14" s="221"/>
      <c r="HF14" s="221"/>
      <c r="HG14" s="221"/>
      <c r="HH14" s="221"/>
      <c r="HI14" s="221"/>
      <c r="HJ14" s="221"/>
      <c r="HK14" s="221"/>
      <c r="HL14" s="221"/>
      <c r="HM14" s="221"/>
      <c r="HN14" s="221"/>
      <c r="HO14" s="221"/>
      <c r="HP14" s="221"/>
      <c r="HQ14" s="221"/>
      <c r="HR14" s="221"/>
      <c r="HS14" s="221"/>
      <c r="HT14" s="221"/>
      <c r="HU14" s="221"/>
      <c r="HV14" s="221"/>
      <c r="HW14" s="221"/>
      <c r="HX14" s="221"/>
      <c r="HY14" s="221"/>
      <c r="HZ14" s="221"/>
      <c r="IA14" s="221"/>
      <c r="IB14" s="221"/>
      <c r="IC14" s="221"/>
      <c r="ID14" s="221"/>
      <c r="IE14" s="221"/>
      <c r="IF14" s="221"/>
      <c r="IG14" s="221"/>
      <c r="IH14" s="221"/>
      <c r="II14" s="221"/>
      <c r="IJ14" s="221"/>
      <c r="IK14" s="221"/>
      <c r="IL14" s="221"/>
      <c r="IM14" s="221"/>
      <c r="IN14" s="221"/>
      <c r="IO14" s="221"/>
      <c r="IP14" s="221"/>
      <c r="IQ14" s="221"/>
      <c r="IR14" s="221"/>
      <c r="IS14" s="221"/>
      <c r="IT14" s="221"/>
      <c r="IU14" s="221"/>
      <c r="IV14" s="221"/>
      <c r="IW14" s="221"/>
      <c r="IX14" s="221"/>
      <c r="IY14" s="221"/>
      <c r="IZ14" s="221"/>
      <c r="JA14" s="221"/>
      <c r="JB14" s="221"/>
      <c r="JC14" s="221"/>
      <c r="JD14" s="221"/>
      <c r="JE14" s="221"/>
      <c r="JF14" s="221"/>
      <c r="JG14" s="221"/>
      <c r="JH14" s="221"/>
    </row>
    <row r="15" spans="1:268" s="62" customFormat="1" ht="18" customHeight="1">
      <c r="A15" s="319" t="s">
        <v>32</v>
      </c>
      <c r="B15" s="276"/>
      <c r="C15" s="134">
        <v>8451</v>
      </c>
      <c r="D15" s="134">
        <v>8451</v>
      </c>
      <c r="E15" s="134">
        <v>5867</v>
      </c>
      <c r="F15" s="134">
        <v>5867</v>
      </c>
      <c r="G15" s="134">
        <v>847</v>
      </c>
      <c r="H15" s="134">
        <v>847</v>
      </c>
      <c r="I15" s="134"/>
      <c r="J15" s="134"/>
      <c r="K15" s="134"/>
      <c r="L15" s="134"/>
      <c r="M15" s="134">
        <f t="shared" si="44"/>
        <v>0</v>
      </c>
      <c r="N15" s="134">
        <f t="shared" si="44"/>
        <v>0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247">
        <v>795.7</v>
      </c>
      <c r="AX15" s="247">
        <v>796</v>
      </c>
      <c r="AY15" s="134"/>
      <c r="AZ15" s="134"/>
      <c r="BA15" s="134">
        <v>0</v>
      </c>
      <c r="BB15" s="134">
        <v>0</v>
      </c>
      <c r="BC15" s="135">
        <f t="shared" si="34"/>
        <v>-1</v>
      </c>
      <c r="BD15" s="135">
        <f t="shared" si="35"/>
        <v>-1</v>
      </c>
      <c r="BE15" s="134">
        <v>-35</v>
      </c>
      <c r="BF15" s="134">
        <v>-35</v>
      </c>
      <c r="BG15" s="134">
        <f>'бюджет округа (района)'!AD13+'бюджеты поселений'!AD13</f>
        <v>0</v>
      </c>
      <c r="BH15" s="134">
        <f>'бюджет округа (района)'!AD13</f>
        <v>0</v>
      </c>
      <c r="BI15" s="134">
        <f t="shared" si="45"/>
        <v>-35</v>
      </c>
      <c r="BJ15" s="134">
        <f t="shared" si="46"/>
        <v>-35</v>
      </c>
      <c r="BK15" s="135">
        <f t="shared" si="4"/>
        <v>1</v>
      </c>
      <c r="BL15" s="135">
        <f t="shared" si="5"/>
        <v>1</v>
      </c>
      <c r="BM15" s="134">
        <f>'бюджет округа (района)'!AG13+'бюджеты поселений'!AG13</f>
        <v>0</v>
      </c>
      <c r="BN15" s="134">
        <f>'бюджет округа (района)'!AG13</f>
        <v>0</v>
      </c>
      <c r="BO15" s="134">
        <f t="shared" si="47"/>
        <v>-35</v>
      </c>
      <c r="BP15" s="134">
        <f t="shared" si="48"/>
        <v>-35</v>
      </c>
      <c r="BQ15" s="135">
        <f t="shared" si="6"/>
        <v>1</v>
      </c>
      <c r="BR15" s="135">
        <f t="shared" si="7"/>
        <v>1</v>
      </c>
      <c r="BS15" s="134">
        <f>'бюджет округа (района)'!AJ13+'бюджеты поселений'!AJ13</f>
        <v>0</v>
      </c>
      <c r="BT15" s="134">
        <f>'бюджет округа (района)'!AJ13</f>
        <v>0</v>
      </c>
      <c r="BU15" s="134">
        <f t="shared" si="49"/>
        <v>-35</v>
      </c>
      <c r="BV15" s="134">
        <f t="shared" si="50"/>
        <v>-35</v>
      </c>
      <c r="BW15" s="135">
        <f t="shared" si="8"/>
        <v>1</v>
      </c>
      <c r="BX15" s="135">
        <f t="shared" si="9"/>
        <v>1</v>
      </c>
      <c r="BY15" s="134">
        <f>'бюджет округа (района)'!AM13+'бюджеты поселений'!AM13</f>
        <v>0</v>
      </c>
      <c r="BZ15" s="134">
        <f>'бюджет округа (района)'!AM13</f>
        <v>0</v>
      </c>
      <c r="CA15" s="134">
        <f t="shared" si="51"/>
        <v>-35</v>
      </c>
      <c r="CB15" s="134">
        <f t="shared" si="52"/>
        <v>-35</v>
      </c>
      <c r="CC15" s="135">
        <f t="shared" si="10"/>
        <v>1</v>
      </c>
      <c r="CD15" s="135">
        <f t="shared" si="11"/>
        <v>1</v>
      </c>
      <c r="CE15" s="134">
        <f>'бюджет округа (района)'!AP13+'бюджеты поселений'!AP13</f>
        <v>0</v>
      </c>
      <c r="CF15" s="134">
        <f>'бюджет округа (района)'!AP13</f>
        <v>0</v>
      </c>
      <c r="CG15" s="134"/>
      <c r="CH15" s="134"/>
      <c r="CI15" s="135">
        <f t="shared" si="12"/>
        <v>1</v>
      </c>
      <c r="CJ15" s="135">
        <f t="shared" si="13"/>
        <v>1</v>
      </c>
      <c r="CK15" s="134">
        <f>'бюджет округа (района)'!AS13+'бюджеты поселений'!AS13</f>
        <v>0</v>
      </c>
      <c r="CL15" s="134">
        <f>'бюджет округа (района)'!AS13</f>
        <v>0</v>
      </c>
      <c r="CM15" s="134">
        <f t="shared" si="53"/>
        <v>0</v>
      </c>
      <c r="CN15" s="134">
        <f t="shared" si="54"/>
        <v>0</v>
      </c>
      <c r="CO15" s="135">
        <f t="shared" si="14"/>
        <v>1</v>
      </c>
      <c r="CP15" s="135">
        <f t="shared" si="15"/>
        <v>1</v>
      </c>
      <c r="CQ15" s="134">
        <f>'бюджет округа (района)'!AV13+'бюджеты поселений'!AV13</f>
        <v>0</v>
      </c>
      <c r="CR15" s="134">
        <f>'бюджет округа (района)'!AV13</f>
        <v>0</v>
      </c>
      <c r="CS15" s="134"/>
      <c r="CT15" s="134"/>
      <c r="CU15" s="135">
        <f t="shared" si="16"/>
        <v>1</v>
      </c>
      <c r="CV15" s="135">
        <f t="shared" si="17"/>
        <v>1</v>
      </c>
      <c r="CW15" s="134">
        <f>'бюджет округа (района)'!AY13+'бюджеты поселений'!AY13</f>
        <v>0</v>
      </c>
      <c r="CX15" s="134">
        <f>'бюджет округа (района)'!AY13</f>
        <v>0</v>
      </c>
      <c r="CY15" s="134">
        <f t="shared" si="55"/>
        <v>0</v>
      </c>
      <c r="CZ15" s="134">
        <f t="shared" si="56"/>
        <v>0</v>
      </c>
      <c r="DA15" s="135">
        <f t="shared" si="18"/>
        <v>1</v>
      </c>
      <c r="DB15" s="135">
        <f t="shared" si="19"/>
        <v>1</v>
      </c>
      <c r="DC15" s="134">
        <f>'бюджет округа (района)'!BB13+'бюджеты поселений'!BB13</f>
        <v>0</v>
      </c>
      <c r="DD15" s="134">
        <f>'бюджет округа (района)'!BB13</f>
        <v>0</v>
      </c>
      <c r="DE15" s="134">
        <f t="shared" si="57"/>
        <v>0</v>
      </c>
      <c r="DF15" s="134">
        <f t="shared" si="58"/>
        <v>0</v>
      </c>
      <c r="DG15" s="135">
        <f t="shared" si="20"/>
        <v>1</v>
      </c>
      <c r="DH15" s="135">
        <f t="shared" si="21"/>
        <v>1</v>
      </c>
      <c r="DI15" s="134">
        <f>'бюджет округа (района)'!BE13+'бюджеты поселений'!BE13</f>
        <v>0</v>
      </c>
      <c r="DJ15" s="134">
        <f>'бюджет округа (района)'!BE13</f>
        <v>0</v>
      </c>
      <c r="DK15" s="134">
        <v>-67</v>
      </c>
      <c r="DL15" s="134">
        <v>-67</v>
      </c>
      <c r="DM15" s="135">
        <f t="shared" si="36"/>
        <v>-1.0842025889154203</v>
      </c>
      <c r="DN15" s="135">
        <f t="shared" si="37"/>
        <v>-1.0841708542713568</v>
      </c>
      <c r="DO15" s="134">
        <f>'бюджет округа (района)'!BH13+'бюджеты поселений'!BH13</f>
        <v>0</v>
      </c>
      <c r="DP15" s="134">
        <f>'бюджет округа (района)'!BH13</f>
        <v>0</v>
      </c>
      <c r="DQ15" s="134">
        <f>'бюджет округа (района)'!BI13+'бюджеты поселений'!BI13</f>
        <v>0</v>
      </c>
      <c r="DR15" s="134">
        <f>'бюджет округа (района)'!BI13</f>
        <v>0</v>
      </c>
      <c r="DS15" s="247">
        <v>0</v>
      </c>
      <c r="DT15" s="247">
        <v>0</v>
      </c>
      <c r="DU15" s="135">
        <f t="shared" si="38"/>
        <v>1</v>
      </c>
      <c r="DV15" s="135">
        <f t="shared" si="39"/>
        <v>1</v>
      </c>
      <c r="DW15" s="135">
        <f t="shared" si="40"/>
        <v>-1</v>
      </c>
      <c r="DX15" s="135">
        <f t="shared" si="41"/>
        <v>-1</v>
      </c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19" t="s">
        <v>80</v>
      </c>
      <c r="B16" s="276"/>
      <c r="C16" s="134">
        <v>1603</v>
      </c>
      <c r="D16" s="134">
        <v>984</v>
      </c>
      <c r="E16" s="134">
        <v>1974</v>
      </c>
      <c r="F16" s="134">
        <v>1167</v>
      </c>
      <c r="G16" s="134">
        <v>2566</v>
      </c>
      <c r="H16" s="134">
        <v>1715</v>
      </c>
      <c r="I16" s="134"/>
      <c r="J16" s="134"/>
      <c r="K16" s="134"/>
      <c r="L16" s="134"/>
      <c r="M16" s="134">
        <f t="shared" si="44"/>
        <v>0</v>
      </c>
      <c r="N16" s="134">
        <f t="shared" si="44"/>
        <v>0</v>
      </c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247">
        <v>2455</v>
      </c>
      <c r="AX16" s="247">
        <v>1692</v>
      </c>
      <c r="AY16" s="134"/>
      <c r="AZ16" s="134"/>
      <c r="BA16" s="134">
        <v>2156</v>
      </c>
      <c r="BB16" s="134">
        <v>1170</v>
      </c>
      <c r="BC16" s="135">
        <f t="shared" si="34"/>
        <v>-0.15978176149649259</v>
      </c>
      <c r="BD16" s="135">
        <f t="shared" si="35"/>
        <v>-0.31778425655976672</v>
      </c>
      <c r="BE16" s="134">
        <v>393</v>
      </c>
      <c r="BF16" s="134">
        <v>262</v>
      </c>
      <c r="BG16" s="134">
        <f>'бюджет округа (района)'!AD14+'бюджеты поселений'!AD14</f>
        <v>0</v>
      </c>
      <c r="BH16" s="134">
        <f>'бюджет округа (района)'!AD14</f>
        <v>0</v>
      </c>
      <c r="BI16" s="134">
        <f t="shared" si="45"/>
        <v>393</v>
      </c>
      <c r="BJ16" s="134">
        <f t="shared" si="46"/>
        <v>262</v>
      </c>
      <c r="BK16" s="135">
        <f t="shared" si="4"/>
        <v>1</v>
      </c>
      <c r="BL16" s="135">
        <f t="shared" si="5"/>
        <v>1</v>
      </c>
      <c r="BM16" s="134">
        <f>'бюджет округа (района)'!AG14+'бюджеты поселений'!AG14</f>
        <v>0</v>
      </c>
      <c r="BN16" s="134">
        <f>'бюджет округа (района)'!AG14</f>
        <v>0</v>
      </c>
      <c r="BO16" s="134">
        <f t="shared" si="47"/>
        <v>393</v>
      </c>
      <c r="BP16" s="134">
        <f t="shared" si="48"/>
        <v>262</v>
      </c>
      <c r="BQ16" s="135">
        <f t="shared" si="6"/>
        <v>1</v>
      </c>
      <c r="BR16" s="135">
        <f t="shared" si="7"/>
        <v>1</v>
      </c>
      <c r="BS16" s="134">
        <f>'бюджет округа (района)'!AJ14+'бюджеты поселений'!AJ14</f>
        <v>0</v>
      </c>
      <c r="BT16" s="134">
        <f>'бюджет округа (района)'!AJ14</f>
        <v>0</v>
      </c>
      <c r="BU16" s="134">
        <f t="shared" si="49"/>
        <v>393</v>
      </c>
      <c r="BV16" s="134">
        <f t="shared" si="50"/>
        <v>262</v>
      </c>
      <c r="BW16" s="135">
        <f t="shared" si="8"/>
        <v>1</v>
      </c>
      <c r="BX16" s="135">
        <f t="shared" si="9"/>
        <v>1</v>
      </c>
      <c r="BY16" s="134">
        <f>'бюджет округа (района)'!AM14+'бюджеты поселений'!AM14</f>
        <v>0</v>
      </c>
      <c r="BZ16" s="134">
        <f>'бюджет округа (района)'!AM14</f>
        <v>0</v>
      </c>
      <c r="CA16" s="134">
        <f t="shared" si="51"/>
        <v>393</v>
      </c>
      <c r="CB16" s="134">
        <f t="shared" si="52"/>
        <v>262</v>
      </c>
      <c r="CC16" s="135">
        <f t="shared" si="10"/>
        <v>1</v>
      </c>
      <c r="CD16" s="135">
        <f t="shared" si="11"/>
        <v>1</v>
      </c>
      <c r="CE16" s="134">
        <f>'бюджет округа (района)'!AP14+'бюджеты поселений'!AP14</f>
        <v>0</v>
      </c>
      <c r="CF16" s="134">
        <f>'бюджет округа (района)'!AP14</f>
        <v>0</v>
      </c>
      <c r="CG16" s="134"/>
      <c r="CH16" s="134"/>
      <c r="CI16" s="135">
        <f t="shared" si="12"/>
        <v>1</v>
      </c>
      <c r="CJ16" s="135">
        <f t="shared" si="13"/>
        <v>1</v>
      </c>
      <c r="CK16" s="134">
        <f>'бюджет округа (района)'!AS14+'бюджеты поселений'!AS14</f>
        <v>0</v>
      </c>
      <c r="CL16" s="134">
        <f>'бюджет округа (района)'!AS14</f>
        <v>0</v>
      </c>
      <c r="CM16" s="134">
        <f t="shared" si="53"/>
        <v>0</v>
      </c>
      <c r="CN16" s="134">
        <f t="shared" si="54"/>
        <v>0</v>
      </c>
      <c r="CO16" s="135">
        <f t="shared" si="14"/>
        <v>1</v>
      </c>
      <c r="CP16" s="135">
        <f t="shared" si="15"/>
        <v>1</v>
      </c>
      <c r="CQ16" s="134">
        <f>'бюджет округа (района)'!AV14+'бюджеты поселений'!AV14</f>
        <v>0</v>
      </c>
      <c r="CR16" s="134">
        <f>'бюджет округа (района)'!AV14</f>
        <v>0</v>
      </c>
      <c r="CS16" s="134"/>
      <c r="CT16" s="134"/>
      <c r="CU16" s="135">
        <f t="shared" si="16"/>
        <v>1</v>
      </c>
      <c r="CV16" s="135">
        <f t="shared" si="17"/>
        <v>1</v>
      </c>
      <c r="CW16" s="134">
        <f>'бюджет округа (района)'!AY14+'бюджеты поселений'!AY14</f>
        <v>0</v>
      </c>
      <c r="CX16" s="134">
        <f>'бюджет округа (района)'!AY14</f>
        <v>0</v>
      </c>
      <c r="CY16" s="134">
        <f t="shared" si="55"/>
        <v>0</v>
      </c>
      <c r="CZ16" s="134">
        <f t="shared" si="56"/>
        <v>0</v>
      </c>
      <c r="DA16" s="135">
        <f t="shared" si="18"/>
        <v>1</v>
      </c>
      <c r="DB16" s="135">
        <f t="shared" si="19"/>
        <v>1</v>
      </c>
      <c r="DC16" s="134">
        <f>'бюджет округа (района)'!BB14+'бюджеты поселений'!BB14</f>
        <v>0</v>
      </c>
      <c r="DD16" s="134">
        <f>'бюджет округа (района)'!BB14</f>
        <v>0</v>
      </c>
      <c r="DE16" s="134">
        <f t="shared" si="57"/>
        <v>0</v>
      </c>
      <c r="DF16" s="134">
        <f t="shared" si="58"/>
        <v>0</v>
      </c>
      <c r="DG16" s="135">
        <f t="shared" si="20"/>
        <v>1</v>
      </c>
      <c r="DH16" s="135">
        <f t="shared" si="21"/>
        <v>1</v>
      </c>
      <c r="DI16" s="134">
        <f>'бюджет округа (района)'!BE14+'бюджеты поселений'!BE14</f>
        <v>0</v>
      </c>
      <c r="DJ16" s="134">
        <f>'бюджет округа (района)'!BE14</f>
        <v>0</v>
      </c>
      <c r="DK16" s="134">
        <v>1556</v>
      </c>
      <c r="DL16" s="134">
        <v>1068.2</v>
      </c>
      <c r="DM16" s="135">
        <f t="shared" si="36"/>
        <v>-0.36619144602851328</v>
      </c>
      <c r="DN16" s="135">
        <f t="shared" si="37"/>
        <v>-0.36867612293144203</v>
      </c>
      <c r="DO16" s="134">
        <f>'бюджет округа (района)'!BH14+'бюджеты поселений'!BH14</f>
        <v>0</v>
      </c>
      <c r="DP16" s="134">
        <f>'бюджет округа (района)'!BH14</f>
        <v>0</v>
      </c>
      <c r="DQ16" s="134">
        <f>'бюджет округа (района)'!BI14+'бюджеты поселений'!BI14</f>
        <v>0</v>
      </c>
      <c r="DR16" s="134">
        <f>'бюджет округа (района)'!BI14</f>
        <v>0</v>
      </c>
      <c r="DS16" s="247">
        <v>2156</v>
      </c>
      <c r="DT16" s="247">
        <v>1170</v>
      </c>
      <c r="DU16" s="135">
        <f t="shared" si="38"/>
        <v>0</v>
      </c>
      <c r="DV16" s="135">
        <f t="shared" si="39"/>
        <v>0</v>
      </c>
      <c r="DW16" s="135">
        <f t="shared" si="40"/>
        <v>-0.15978176149649259</v>
      </c>
      <c r="DX16" s="135">
        <f t="shared" si="41"/>
        <v>-0.31778425655976672</v>
      </c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45" t="s">
        <v>275</v>
      </c>
      <c r="B17" s="24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247">
        <v>0</v>
      </c>
      <c r="AX17" s="247">
        <v>0</v>
      </c>
      <c r="AY17" s="134"/>
      <c r="AZ17" s="134"/>
      <c r="BA17" s="134">
        <v>1908.7</v>
      </c>
      <c r="BB17" s="134">
        <v>1909</v>
      </c>
      <c r="BC17" s="135">
        <f t="shared" si="34"/>
        <v>1</v>
      </c>
      <c r="BD17" s="135">
        <f t="shared" si="35"/>
        <v>1</v>
      </c>
      <c r="BE17" s="134">
        <v>42</v>
      </c>
      <c r="BF17" s="134">
        <v>42</v>
      </c>
      <c r="BG17" s="134"/>
      <c r="BH17" s="134"/>
      <c r="BI17" s="134"/>
      <c r="BJ17" s="134"/>
      <c r="BK17" s="135"/>
      <c r="BL17" s="135"/>
      <c r="BM17" s="134"/>
      <c r="BN17" s="134"/>
      <c r="BO17" s="134"/>
      <c r="BP17" s="134"/>
      <c r="BQ17" s="135"/>
      <c r="BR17" s="135"/>
      <c r="BS17" s="134"/>
      <c r="BT17" s="134"/>
      <c r="BU17" s="134"/>
      <c r="BV17" s="134"/>
      <c r="BW17" s="135"/>
      <c r="BX17" s="135"/>
      <c r="BY17" s="134"/>
      <c r="BZ17" s="134"/>
      <c r="CA17" s="134"/>
      <c r="CB17" s="134"/>
      <c r="CC17" s="135"/>
      <c r="CD17" s="135"/>
      <c r="CE17" s="134"/>
      <c r="CF17" s="134"/>
      <c r="CG17" s="134"/>
      <c r="CH17" s="134"/>
      <c r="CI17" s="135"/>
      <c r="CJ17" s="135"/>
      <c r="CK17" s="134"/>
      <c r="CL17" s="134"/>
      <c r="CM17" s="134"/>
      <c r="CN17" s="134"/>
      <c r="CO17" s="135"/>
      <c r="CP17" s="135"/>
      <c r="CQ17" s="134"/>
      <c r="CR17" s="134"/>
      <c r="CS17" s="134"/>
      <c r="CT17" s="134"/>
      <c r="CU17" s="135"/>
      <c r="CV17" s="135"/>
      <c r="CW17" s="134"/>
      <c r="CX17" s="134"/>
      <c r="CY17" s="134"/>
      <c r="CZ17" s="134"/>
      <c r="DA17" s="135"/>
      <c r="DB17" s="135"/>
      <c r="DC17" s="134"/>
      <c r="DD17" s="134"/>
      <c r="DE17" s="134"/>
      <c r="DF17" s="134"/>
      <c r="DG17" s="135"/>
      <c r="DH17" s="135"/>
      <c r="DI17" s="134"/>
      <c r="DJ17" s="134"/>
      <c r="DK17" s="134">
        <v>1216</v>
      </c>
      <c r="DL17" s="134">
        <v>1216</v>
      </c>
      <c r="DM17" s="135">
        <f t="shared" si="36"/>
        <v>1</v>
      </c>
      <c r="DN17" s="135">
        <f t="shared" si="37"/>
        <v>1</v>
      </c>
      <c r="DO17" s="134"/>
      <c r="DP17" s="134"/>
      <c r="DQ17" s="134"/>
      <c r="DR17" s="134"/>
      <c r="DS17" s="247">
        <v>1909</v>
      </c>
      <c r="DT17" s="247">
        <v>1909</v>
      </c>
      <c r="DU17" s="135"/>
      <c r="DV17" s="135"/>
      <c r="DW17" s="135"/>
      <c r="DX17" s="135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19" t="s">
        <v>33</v>
      </c>
      <c r="B18" s="276"/>
      <c r="C18" s="134">
        <v>2855</v>
      </c>
      <c r="D18" s="134">
        <v>0</v>
      </c>
      <c r="E18" s="134">
        <v>3446</v>
      </c>
      <c r="F18" s="134">
        <v>0</v>
      </c>
      <c r="G18" s="134">
        <v>4243</v>
      </c>
      <c r="H18" s="134">
        <v>0</v>
      </c>
      <c r="I18" s="134"/>
      <c r="J18" s="134"/>
      <c r="K18" s="134"/>
      <c r="L18" s="134"/>
      <c r="M18" s="134">
        <f t="shared" si="44"/>
        <v>0</v>
      </c>
      <c r="N18" s="134">
        <f t="shared" si="44"/>
        <v>0</v>
      </c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247">
        <v>650</v>
      </c>
      <c r="AX18" s="247">
        <v>0</v>
      </c>
      <c r="AY18" s="134"/>
      <c r="AZ18" s="134"/>
      <c r="BA18" s="134">
        <v>4579</v>
      </c>
      <c r="BB18" s="134">
        <v>0</v>
      </c>
      <c r="BC18" s="135">
        <f t="shared" si="34"/>
        <v>7.9189252887108097E-2</v>
      </c>
      <c r="BD18" s="135">
        <f t="shared" si="35"/>
        <v>1</v>
      </c>
      <c r="BE18" s="134">
        <v>16</v>
      </c>
      <c r="BF18" s="134">
        <v>0</v>
      </c>
      <c r="BG18" s="134">
        <f>'бюджеты поселений'!AD15</f>
        <v>0</v>
      </c>
      <c r="BH18" s="134" t="s">
        <v>34</v>
      </c>
      <c r="BI18" s="134">
        <f t="shared" si="45"/>
        <v>16</v>
      </c>
      <c r="BJ18" s="134" t="s">
        <v>34</v>
      </c>
      <c r="BK18" s="135">
        <f t="shared" si="4"/>
        <v>1</v>
      </c>
      <c r="BL18" s="135" t="s">
        <v>34</v>
      </c>
      <c r="BM18" s="134">
        <f>'бюджеты поселений'!AG15</f>
        <v>0</v>
      </c>
      <c r="BN18" s="134" t="s">
        <v>34</v>
      </c>
      <c r="BO18" s="134">
        <f t="shared" si="47"/>
        <v>16</v>
      </c>
      <c r="BP18" s="134" t="s">
        <v>34</v>
      </c>
      <c r="BQ18" s="135">
        <f t="shared" si="6"/>
        <v>1</v>
      </c>
      <c r="BR18" s="135" t="s">
        <v>34</v>
      </c>
      <c r="BS18" s="134">
        <f>'бюджеты поселений'!AJ15</f>
        <v>0</v>
      </c>
      <c r="BT18" s="134" t="s">
        <v>34</v>
      </c>
      <c r="BU18" s="134">
        <f t="shared" si="49"/>
        <v>16</v>
      </c>
      <c r="BV18" s="134" t="s">
        <v>34</v>
      </c>
      <c r="BW18" s="135">
        <f t="shared" si="8"/>
        <v>1</v>
      </c>
      <c r="BX18" s="134" t="s">
        <v>34</v>
      </c>
      <c r="BY18" s="134">
        <f>'бюджеты поселений'!AM15</f>
        <v>0</v>
      </c>
      <c r="BZ18" s="134" t="s">
        <v>34</v>
      </c>
      <c r="CA18" s="134">
        <f t="shared" si="51"/>
        <v>16</v>
      </c>
      <c r="CB18" s="134" t="s">
        <v>34</v>
      </c>
      <c r="CC18" s="135">
        <f t="shared" si="10"/>
        <v>1</v>
      </c>
      <c r="CD18" s="134" t="s">
        <v>34</v>
      </c>
      <c r="CE18" s="134">
        <f>'бюджеты поселений'!AP15</f>
        <v>0</v>
      </c>
      <c r="CF18" s="134" t="s">
        <v>34</v>
      </c>
      <c r="CG18" s="134"/>
      <c r="CH18" s="134"/>
      <c r="CI18" s="135">
        <f t="shared" si="12"/>
        <v>1</v>
      </c>
      <c r="CJ18" s="134" t="s">
        <v>34</v>
      </c>
      <c r="CK18" s="134">
        <f>'бюджеты поселений'!AS15</f>
        <v>0</v>
      </c>
      <c r="CL18" s="134" t="s">
        <v>34</v>
      </c>
      <c r="CM18" s="134">
        <f t="shared" si="53"/>
        <v>0</v>
      </c>
      <c r="CN18" s="134" t="s">
        <v>34</v>
      </c>
      <c r="CO18" s="135">
        <f t="shared" si="14"/>
        <v>1</v>
      </c>
      <c r="CP18" s="134" t="s">
        <v>34</v>
      </c>
      <c r="CQ18" s="134">
        <f>'бюджеты поселений'!AV15</f>
        <v>0</v>
      </c>
      <c r="CR18" s="134" t="s">
        <v>34</v>
      </c>
      <c r="CS18" s="134"/>
      <c r="CT18" s="134"/>
      <c r="CU18" s="135">
        <f t="shared" si="16"/>
        <v>1</v>
      </c>
      <c r="CV18" s="134" t="s">
        <v>34</v>
      </c>
      <c r="CW18" s="134">
        <f>'бюджеты поселений'!AY15</f>
        <v>0</v>
      </c>
      <c r="CX18" s="134" t="s">
        <v>34</v>
      </c>
      <c r="CY18" s="134">
        <f t="shared" si="55"/>
        <v>0</v>
      </c>
      <c r="CZ18" s="134" t="s">
        <v>34</v>
      </c>
      <c r="DA18" s="135">
        <f t="shared" si="18"/>
        <v>1</v>
      </c>
      <c r="DB18" s="134" t="s">
        <v>34</v>
      </c>
      <c r="DC18" s="134">
        <f>'бюджеты поселений'!BB15</f>
        <v>0</v>
      </c>
      <c r="DD18" s="134" t="s">
        <v>34</v>
      </c>
      <c r="DE18" s="134">
        <f t="shared" si="57"/>
        <v>0</v>
      </c>
      <c r="DF18" s="134" t="s">
        <v>34</v>
      </c>
      <c r="DG18" s="135">
        <f t="shared" si="20"/>
        <v>1</v>
      </c>
      <c r="DH18" s="134" t="s">
        <v>34</v>
      </c>
      <c r="DI18" s="134">
        <f>'бюджеты поселений'!BE15</f>
        <v>0</v>
      </c>
      <c r="DJ18" s="134" t="s">
        <v>34</v>
      </c>
      <c r="DK18" s="134">
        <v>372</v>
      </c>
      <c r="DL18" s="134">
        <v>0</v>
      </c>
      <c r="DM18" s="135">
        <f t="shared" si="36"/>
        <v>-0.4276923076923077</v>
      </c>
      <c r="DN18" s="135">
        <f t="shared" si="37"/>
        <v>1</v>
      </c>
      <c r="DO18" s="134">
        <f>'бюджеты поселений'!BH15</f>
        <v>0</v>
      </c>
      <c r="DP18" s="134" t="s">
        <v>34</v>
      </c>
      <c r="DQ18" s="134">
        <f>'бюджеты поселений'!BI15</f>
        <v>0</v>
      </c>
      <c r="DR18" s="134" t="s">
        <v>34</v>
      </c>
      <c r="DS18" s="247">
        <v>4579</v>
      </c>
      <c r="DT18" s="247">
        <v>0</v>
      </c>
      <c r="DU18" s="135">
        <f t="shared" si="38"/>
        <v>0</v>
      </c>
      <c r="DV18" s="135">
        <f t="shared" si="39"/>
        <v>1</v>
      </c>
      <c r="DW18" s="135">
        <f t="shared" si="40"/>
        <v>7.9189252887108097E-2</v>
      </c>
      <c r="DX18" s="135">
        <f t="shared" si="41"/>
        <v>1</v>
      </c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19" t="s">
        <v>213</v>
      </c>
      <c r="B19" s="276"/>
      <c r="C19" s="134">
        <v>12873</v>
      </c>
      <c r="D19" s="134">
        <v>0</v>
      </c>
      <c r="E19" s="134">
        <v>8507</v>
      </c>
      <c r="F19" s="134">
        <v>0</v>
      </c>
      <c r="G19" s="134">
        <v>7860</v>
      </c>
      <c r="H19" s="134">
        <v>0</v>
      </c>
      <c r="I19" s="134"/>
      <c r="J19" s="134"/>
      <c r="K19" s="134"/>
      <c r="L19" s="134"/>
      <c r="M19" s="134">
        <f t="shared" si="44"/>
        <v>0</v>
      </c>
      <c r="N19" s="134">
        <f t="shared" si="44"/>
        <v>0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247">
        <v>2434</v>
      </c>
      <c r="AX19" s="247">
        <v>0</v>
      </c>
      <c r="AY19" s="134"/>
      <c r="AZ19" s="134"/>
      <c r="BA19" s="134">
        <v>8440</v>
      </c>
      <c r="BB19" s="134">
        <v>0</v>
      </c>
      <c r="BC19" s="135">
        <f t="shared" si="34"/>
        <v>7.3791348600508844E-2</v>
      </c>
      <c r="BD19" s="135">
        <f t="shared" si="35"/>
        <v>1</v>
      </c>
      <c r="BE19" s="134">
        <v>80</v>
      </c>
      <c r="BF19" s="134">
        <v>0</v>
      </c>
      <c r="BG19" s="134">
        <f>'бюджеты поселений'!AD16</f>
        <v>0</v>
      </c>
      <c r="BH19" s="134" t="s">
        <v>34</v>
      </c>
      <c r="BI19" s="134">
        <f t="shared" si="45"/>
        <v>80</v>
      </c>
      <c r="BJ19" s="134" t="s">
        <v>34</v>
      </c>
      <c r="BK19" s="135">
        <f t="shared" si="4"/>
        <v>1</v>
      </c>
      <c r="BL19" s="135" t="s">
        <v>34</v>
      </c>
      <c r="BM19" s="134">
        <f>'бюджеты поселений'!AG16</f>
        <v>0</v>
      </c>
      <c r="BN19" s="134" t="s">
        <v>34</v>
      </c>
      <c r="BO19" s="134">
        <f t="shared" si="47"/>
        <v>80</v>
      </c>
      <c r="BP19" s="134" t="s">
        <v>34</v>
      </c>
      <c r="BQ19" s="135">
        <f t="shared" si="6"/>
        <v>1</v>
      </c>
      <c r="BR19" s="135" t="s">
        <v>34</v>
      </c>
      <c r="BS19" s="134">
        <f>'бюджеты поселений'!AJ16</f>
        <v>0</v>
      </c>
      <c r="BT19" s="134" t="s">
        <v>34</v>
      </c>
      <c r="BU19" s="134">
        <f t="shared" si="49"/>
        <v>80</v>
      </c>
      <c r="BV19" s="134" t="s">
        <v>34</v>
      </c>
      <c r="BW19" s="135">
        <f t="shared" si="8"/>
        <v>1</v>
      </c>
      <c r="BX19" s="134" t="s">
        <v>34</v>
      </c>
      <c r="BY19" s="134">
        <f>'бюджеты поселений'!AM16</f>
        <v>0</v>
      </c>
      <c r="BZ19" s="134" t="s">
        <v>34</v>
      </c>
      <c r="CA19" s="134">
        <f t="shared" si="51"/>
        <v>80</v>
      </c>
      <c r="CB19" s="134" t="s">
        <v>34</v>
      </c>
      <c r="CC19" s="135">
        <f t="shared" si="10"/>
        <v>1</v>
      </c>
      <c r="CD19" s="134" t="s">
        <v>34</v>
      </c>
      <c r="CE19" s="134">
        <f>'бюджеты поселений'!AP16</f>
        <v>0</v>
      </c>
      <c r="CF19" s="134" t="s">
        <v>34</v>
      </c>
      <c r="CG19" s="134"/>
      <c r="CH19" s="134"/>
      <c r="CI19" s="135">
        <f t="shared" si="12"/>
        <v>1</v>
      </c>
      <c r="CJ19" s="134" t="s">
        <v>34</v>
      </c>
      <c r="CK19" s="134">
        <f>'бюджеты поселений'!AS16</f>
        <v>0</v>
      </c>
      <c r="CL19" s="134" t="s">
        <v>34</v>
      </c>
      <c r="CM19" s="134">
        <f t="shared" si="53"/>
        <v>0</v>
      </c>
      <c r="CN19" s="134" t="s">
        <v>34</v>
      </c>
      <c r="CO19" s="135">
        <f t="shared" si="14"/>
        <v>1</v>
      </c>
      <c r="CP19" s="134" t="s">
        <v>34</v>
      </c>
      <c r="CQ19" s="134">
        <f>'бюджеты поселений'!AV16</f>
        <v>0</v>
      </c>
      <c r="CR19" s="134" t="s">
        <v>34</v>
      </c>
      <c r="CS19" s="134"/>
      <c r="CT19" s="134"/>
      <c r="CU19" s="135">
        <f t="shared" si="16"/>
        <v>1</v>
      </c>
      <c r="CV19" s="134" t="s">
        <v>34</v>
      </c>
      <c r="CW19" s="134">
        <f>'бюджеты поселений'!AY16</f>
        <v>0</v>
      </c>
      <c r="CX19" s="134" t="s">
        <v>34</v>
      </c>
      <c r="CY19" s="134">
        <f t="shared" si="55"/>
        <v>0</v>
      </c>
      <c r="CZ19" s="134" t="s">
        <v>34</v>
      </c>
      <c r="DA19" s="135">
        <f t="shared" si="18"/>
        <v>1</v>
      </c>
      <c r="DB19" s="134" t="s">
        <v>34</v>
      </c>
      <c r="DC19" s="134">
        <f>'бюджеты поселений'!BB16</f>
        <v>0</v>
      </c>
      <c r="DD19" s="134" t="s">
        <v>34</v>
      </c>
      <c r="DE19" s="134">
        <f t="shared" si="57"/>
        <v>0</v>
      </c>
      <c r="DF19" s="134" t="s">
        <v>34</v>
      </c>
      <c r="DG19" s="135">
        <f t="shared" si="20"/>
        <v>1</v>
      </c>
      <c r="DH19" s="134" t="s">
        <v>34</v>
      </c>
      <c r="DI19" s="134">
        <f>'бюджеты поселений'!BE16</f>
        <v>0</v>
      </c>
      <c r="DJ19" s="134" t="s">
        <v>34</v>
      </c>
      <c r="DK19" s="134">
        <v>1764</v>
      </c>
      <c r="DL19" s="134">
        <v>0</v>
      </c>
      <c r="DM19" s="135">
        <f t="shared" si="36"/>
        <v>-0.27526705012325392</v>
      </c>
      <c r="DN19" s="135">
        <f t="shared" si="37"/>
        <v>1</v>
      </c>
      <c r="DO19" s="134">
        <f>'бюджеты поселений'!BH16</f>
        <v>0</v>
      </c>
      <c r="DP19" s="134" t="s">
        <v>34</v>
      </c>
      <c r="DQ19" s="134">
        <f>'бюджеты поселений'!BI16</f>
        <v>0</v>
      </c>
      <c r="DR19" s="134" t="s">
        <v>34</v>
      </c>
      <c r="DS19" s="247">
        <v>8440</v>
      </c>
      <c r="DT19" s="247">
        <v>0</v>
      </c>
      <c r="DU19" s="135">
        <f t="shared" si="38"/>
        <v>0</v>
      </c>
      <c r="DV19" s="135">
        <f t="shared" si="39"/>
        <v>1</v>
      </c>
      <c r="DW19" s="135">
        <f t="shared" si="40"/>
        <v>7.3791348600508844E-2</v>
      </c>
      <c r="DX19" s="135">
        <f t="shared" si="41"/>
        <v>1</v>
      </c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222" customFormat="1" ht="18" customHeight="1">
      <c r="A20" s="215" t="s">
        <v>215</v>
      </c>
      <c r="B20" s="223"/>
      <c r="C20" s="134">
        <v>7756</v>
      </c>
      <c r="D20" s="134">
        <v>0</v>
      </c>
      <c r="E20" s="217">
        <v>3564</v>
      </c>
      <c r="F20" s="217">
        <v>0</v>
      </c>
      <c r="G20" s="134">
        <v>2460</v>
      </c>
      <c r="H20" s="134">
        <v>0</v>
      </c>
      <c r="I20" s="217"/>
      <c r="J20" s="217"/>
      <c r="K20" s="217"/>
      <c r="L20" s="217"/>
      <c r="M20" s="134">
        <f t="shared" si="44"/>
        <v>0</v>
      </c>
      <c r="N20" s="134">
        <f t="shared" si="44"/>
        <v>0</v>
      </c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47">
        <v>1196</v>
      </c>
      <c r="AX20" s="247">
        <v>0</v>
      </c>
      <c r="AY20" s="217"/>
      <c r="AZ20" s="217"/>
      <c r="BA20" s="217">
        <v>3376</v>
      </c>
      <c r="BB20" s="217">
        <v>0</v>
      </c>
      <c r="BC20" s="219">
        <f t="shared" si="34"/>
        <v>0.37235772357723573</v>
      </c>
      <c r="BD20" s="135">
        <f t="shared" si="35"/>
        <v>1</v>
      </c>
      <c r="BE20" s="217">
        <v>-5</v>
      </c>
      <c r="BF20" s="217">
        <v>0</v>
      </c>
      <c r="BG20" s="217"/>
      <c r="BH20" s="217"/>
      <c r="BI20" s="217"/>
      <c r="BJ20" s="217"/>
      <c r="BK20" s="219"/>
      <c r="BL20" s="219"/>
      <c r="BM20" s="217"/>
      <c r="BN20" s="217"/>
      <c r="BO20" s="217"/>
      <c r="BP20" s="217"/>
      <c r="BQ20" s="219"/>
      <c r="BR20" s="219"/>
      <c r="BS20" s="217"/>
      <c r="BT20" s="217"/>
      <c r="BU20" s="217"/>
      <c r="BV20" s="217"/>
      <c r="BW20" s="219"/>
      <c r="BX20" s="217"/>
      <c r="BY20" s="217"/>
      <c r="BZ20" s="217"/>
      <c r="CA20" s="217"/>
      <c r="CB20" s="217"/>
      <c r="CC20" s="219"/>
      <c r="CD20" s="217"/>
      <c r="CE20" s="217"/>
      <c r="CF20" s="217"/>
      <c r="CG20" s="217"/>
      <c r="CH20" s="217"/>
      <c r="CI20" s="219">
        <f t="shared" si="12"/>
        <v>1</v>
      </c>
      <c r="CJ20" s="217"/>
      <c r="CK20" s="217"/>
      <c r="CL20" s="217"/>
      <c r="CM20" s="217"/>
      <c r="CN20" s="217"/>
      <c r="CO20" s="219"/>
      <c r="CP20" s="217"/>
      <c r="CQ20" s="217"/>
      <c r="CR20" s="217"/>
      <c r="CS20" s="217"/>
      <c r="CT20" s="217"/>
      <c r="CU20" s="219"/>
      <c r="CV20" s="217"/>
      <c r="CW20" s="217"/>
      <c r="CX20" s="217"/>
      <c r="CY20" s="217"/>
      <c r="CZ20" s="217"/>
      <c r="DA20" s="219"/>
      <c r="DB20" s="217"/>
      <c r="DC20" s="217"/>
      <c r="DD20" s="217"/>
      <c r="DE20" s="217"/>
      <c r="DF20" s="217"/>
      <c r="DG20" s="219"/>
      <c r="DH20" s="217"/>
      <c r="DI20" s="217"/>
      <c r="DJ20" s="217"/>
      <c r="DK20" s="217">
        <v>1066</v>
      </c>
      <c r="DL20" s="217">
        <v>0</v>
      </c>
      <c r="DM20" s="135">
        <f t="shared" si="36"/>
        <v>-0.10869565217391308</v>
      </c>
      <c r="DN20" s="135">
        <f t="shared" si="37"/>
        <v>1</v>
      </c>
      <c r="DO20" s="217"/>
      <c r="DP20" s="217"/>
      <c r="DQ20" s="217"/>
      <c r="DR20" s="217"/>
      <c r="DS20" s="249">
        <v>3376</v>
      </c>
      <c r="DT20" s="249">
        <v>0</v>
      </c>
      <c r="DU20" s="135">
        <f t="shared" si="38"/>
        <v>0</v>
      </c>
      <c r="DV20" s="135">
        <f t="shared" si="39"/>
        <v>1</v>
      </c>
      <c r="DW20" s="135">
        <f t="shared" si="40"/>
        <v>0.37235772357723573</v>
      </c>
      <c r="DX20" s="135">
        <f t="shared" si="41"/>
        <v>1</v>
      </c>
      <c r="DY20" s="220"/>
      <c r="DZ20" s="220"/>
      <c r="EA20" s="220"/>
      <c r="EB20" s="220"/>
      <c r="EC20" s="220"/>
      <c r="ED20" s="220"/>
      <c r="EE20" s="220"/>
      <c r="EF20" s="220"/>
      <c r="EG20" s="220"/>
      <c r="EH20" s="220"/>
      <c r="EI20" s="220"/>
      <c r="EJ20" s="220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1"/>
      <c r="FF20" s="221"/>
      <c r="FG20" s="221"/>
      <c r="FH20" s="221"/>
      <c r="FI20" s="221"/>
      <c r="FJ20" s="221"/>
      <c r="FK20" s="221"/>
      <c r="FL20" s="221"/>
      <c r="FM20" s="221"/>
      <c r="FN20" s="221"/>
      <c r="FO20" s="221"/>
      <c r="FP20" s="221"/>
      <c r="FQ20" s="221"/>
      <c r="FR20" s="221"/>
      <c r="FS20" s="221"/>
      <c r="FT20" s="221"/>
      <c r="FU20" s="221"/>
      <c r="FV20" s="221"/>
      <c r="FW20" s="221"/>
      <c r="FX20" s="221"/>
      <c r="FY20" s="221"/>
      <c r="FZ20" s="221"/>
      <c r="GA20" s="221"/>
      <c r="GB20" s="221"/>
      <c r="GC20" s="221"/>
      <c r="GD20" s="221"/>
      <c r="GE20" s="221"/>
      <c r="GF20" s="221"/>
      <c r="GG20" s="221"/>
      <c r="GH20" s="221"/>
      <c r="GI20" s="221"/>
      <c r="GJ20" s="221"/>
      <c r="GK20" s="221"/>
      <c r="GL20" s="221"/>
      <c r="GM20" s="221"/>
      <c r="GN20" s="221"/>
      <c r="GO20" s="221"/>
      <c r="GP20" s="221"/>
      <c r="GQ20" s="221"/>
      <c r="GR20" s="221"/>
      <c r="GS20" s="221"/>
      <c r="GT20" s="221"/>
      <c r="GU20" s="221"/>
      <c r="GV20" s="221"/>
      <c r="GW20" s="221"/>
      <c r="GX20" s="221"/>
      <c r="GY20" s="221"/>
      <c r="GZ20" s="221"/>
      <c r="HA20" s="221"/>
      <c r="HB20" s="221"/>
      <c r="HC20" s="221"/>
      <c r="HD20" s="221"/>
      <c r="HE20" s="221"/>
      <c r="HF20" s="221"/>
      <c r="HG20" s="221"/>
      <c r="HH20" s="221"/>
      <c r="HI20" s="221"/>
      <c r="HJ20" s="221"/>
      <c r="HK20" s="221"/>
      <c r="HL20" s="221"/>
      <c r="HM20" s="221"/>
      <c r="HN20" s="221"/>
      <c r="HO20" s="221"/>
      <c r="HP20" s="221"/>
      <c r="HQ20" s="221"/>
      <c r="HR20" s="221"/>
      <c r="HS20" s="221"/>
      <c r="HT20" s="221"/>
      <c r="HU20" s="221"/>
      <c r="HV20" s="221"/>
      <c r="HW20" s="221"/>
      <c r="HX20" s="221"/>
      <c r="HY20" s="221"/>
      <c r="HZ20" s="221"/>
      <c r="IA20" s="221"/>
      <c r="IB20" s="221"/>
      <c r="IC20" s="221"/>
      <c r="ID20" s="221"/>
      <c r="IE20" s="221"/>
      <c r="IF20" s="221"/>
      <c r="IG20" s="221"/>
      <c r="IH20" s="221"/>
      <c r="II20" s="221"/>
      <c r="IJ20" s="221"/>
      <c r="IK20" s="221"/>
      <c r="IL20" s="221"/>
      <c r="IM20" s="221"/>
      <c r="IN20" s="221"/>
      <c r="IO20" s="221"/>
      <c r="IP20" s="221"/>
      <c r="IQ20" s="221"/>
      <c r="IR20" s="221"/>
      <c r="IS20" s="221"/>
      <c r="IT20" s="221"/>
      <c r="IU20" s="221"/>
      <c r="IV20" s="221"/>
      <c r="IW20" s="221"/>
      <c r="IX20" s="221"/>
      <c r="IY20" s="221"/>
      <c r="IZ20" s="221"/>
      <c r="JA20" s="221"/>
      <c r="JB20" s="221"/>
      <c r="JC20" s="221"/>
      <c r="JD20" s="221"/>
      <c r="JE20" s="221"/>
      <c r="JF20" s="221"/>
      <c r="JG20" s="221"/>
      <c r="JH20" s="221"/>
    </row>
    <row r="21" spans="1:268" s="222" customFormat="1" ht="18" customHeight="1">
      <c r="A21" s="215" t="s">
        <v>214</v>
      </c>
      <c r="B21" s="223"/>
      <c r="C21" s="134">
        <v>5117</v>
      </c>
      <c r="D21" s="134">
        <v>0</v>
      </c>
      <c r="E21" s="217">
        <v>4943</v>
      </c>
      <c r="F21" s="217">
        <v>0</v>
      </c>
      <c r="G21" s="134">
        <v>5400</v>
      </c>
      <c r="H21" s="134">
        <v>0</v>
      </c>
      <c r="I21" s="217"/>
      <c r="J21" s="217"/>
      <c r="K21" s="217"/>
      <c r="L21" s="217"/>
      <c r="M21" s="134">
        <f t="shared" si="44"/>
        <v>0</v>
      </c>
      <c r="N21" s="134">
        <f t="shared" si="44"/>
        <v>0</v>
      </c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47">
        <v>1238</v>
      </c>
      <c r="AX21" s="247">
        <v>1123</v>
      </c>
      <c r="AY21" s="217"/>
      <c r="AZ21" s="217"/>
      <c r="BA21" s="217">
        <v>5064</v>
      </c>
      <c r="BB21" s="217">
        <v>0</v>
      </c>
      <c r="BC21" s="219">
        <f t="shared" si="34"/>
        <v>-6.2222222222222179E-2</v>
      </c>
      <c r="BD21" s="135">
        <f t="shared" si="35"/>
        <v>1</v>
      </c>
      <c r="BE21" s="217">
        <v>85</v>
      </c>
      <c r="BF21" s="217">
        <v>0</v>
      </c>
      <c r="BG21" s="217"/>
      <c r="BH21" s="217"/>
      <c r="BI21" s="217"/>
      <c r="BJ21" s="217"/>
      <c r="BK21" s="219"/>
      <c r="BL21" s="219"/>
      <c r="BM21" s="217"/>
      <c r="BN21" s="217"/>
      <c r="BO21" s="217"/>
      <c r="BP21" s="217"/>
      <c r="BQ21" s="219"/>
      <c r="BR21" s="219"/>
      <c r="BS21" s="217"/>
      <c r="BT21" s="217"/>
      <c r="BU21" s="217"/>
      <c r="BV21" s="217"/>
      <c r="BW21" s="219"/>
      <c r="BX21" s="217"/>
      <c r="BY21" s="217"/>
      <c r="BZ21" s="217"/>
      <c r="CA21" s="217"/>
      <c r="CB21" s="217"/>
      <c r="CC21" s="219"/>
      <c r="CD21" s="217"/>
      <c r="CE21" s="217"/>
      <c r="CF21" s="217"/>
      <c r="CG21" s="217"/>
      <c r="CH21" s="217"/>
      <c r="CI21" s="219">
        <f t="shared" si="12"/>
        <v>1</v>
      </c>
      <c r="CJ21" s="217"/>
      <c r="CK21" s="217"/>
      <c r="CL21" s="217"/>
      <c r="CM21" s="217"/>
      <c r="CN21" s="217"/>
      <c r="CO21" s="219"/>
      <c r="CP21" s="217"/>
      <c r="CQ21" s="217"/>
      <c r="CR21" s="217"/>
      <c r="CS21" s="217"/>
      <c r="CT21" s="217"/>
      <c r="CU21" s="219"/>
      <c r="CV21" s="217"/>
      <c r="CW21" s="217"/>
      <c r="CX21" s="217"/>
      <c r="CY21" s="217"/>
      <c r="CZ21" s="217"/>
      <c r="DA21" s="219"/>
      <c r="DB21" s="217"/>
      <c r="DC21" s="217"/>
      <c r="DD21" s="217"/>
      <c r="DE21" s="217"/>
      <c r="DF21" s="217"/>
      <c r="DG21" s="219"/>
      <c r="DH21" s="217"/>
      <c r="DI21" s="217"/>
      <c r="DJ21" s="217"/>
      <c r="DK21" s="217">
        <v>698</v>
      </c>
      <c r="DL21" s="217">
        <v>0</v>
      </c>
      <c r="DM21" s="135">
        <f t="shared" si="36"/>
        <v>-0.4361873990306947</v>
      </c>
      <c r="DN21" s="135">
        <f t="shared" si="37"/>
        <v>-1</v>
      </c>
      <c r="DO21" s="217"/>
      <c r="DP21" s="217"/>
      <c r="DQ21" s="217"/>
      <c r="DR21" s="217"/>
      <c r="DS21" s="249">
        <v>5064</v>
      </c>
      <c r="DT21" s="249">
        <v>0</v>
      </c>
      <c r="DU21" s="135">
        <f t="shared" si="38"/>
        <v>0</v>
      </c>
      <c r="DV21" s="135">
        <f t="shared" si="39"/>
        <v>1</v>
      </c>
      <c r="DW21" s="135">
        <f t="shared" si="40"/>
        <v>-6.2222222222222179E-2</v>
      </c>
      <c r="DX21" s="135">
        <f t="shared" si="41"/>
        <v>1</v>
      </c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1"/>
      <c r="EL21" s="221"/>
      <c r="EM21" s="221"/>
      <c r="EN21" s="221"/>
      <c r="EO21" s="221"/>
      <c r="EP21" s="221"/>
      <c r="EQ21" s="221"/>
      <c r="ER21" s="221"/>
      <c r="ES21" s="221"/>
      <c r="ET21" s="221"/>
      <c r="EU21" s="221"/>
      <c r="EV21" s="221"/>
      <c r="EW21" s="221"/>
      <c r="EX21" s="221"/>
      <c r="EY21" s="221"/>
      <c r="EZ21" s="221"/>
      <c r="FA21" s="221"/>
      <c r="FB21" s="221"/>
      <c r="FC21" s="221"/>
      <c r="FD21" s="221"/>
      <c r="FE21" s="221"/>
      <c r="FF21" s="221"/>
      <c r="FG21" s="221"/>
      <c r="FH21" s="221"/>
      <c r="FI21" s="221"/>
      <c r="FJ21" s="221"/>
      <c r="FK21" s="221"/>
      <c r="FL21" s="221"/>
      <c r="FM21" s="221"/>
      <c r="FN21" s="221"/>
      <c r="FO21" s="221"/>
      <c r="FP21" s="221"/>
      <c r="FQ21" s="221"/>
      <c r="FR21" s="221"/>
      <c r="FS21" s="221"/>
      <c r="FT21" s="221"/>
      <c r="FU21" s="221"/>
      <c r="FV21" s="221"/>
      <c r="FW21" s="221"/>
      <c r="FX21" s="221"/>
      <c r="FY21" s="221"/>
      <c r="FZ21" s="221"/>
      <c r="GA21" s="221"/>
      <c r="GB21" s="221"/>
      <c r="GC21" s="221"/>
      <c r="GD21" s="221"/>
      <c r="GE21" s="221"/>
      <c r="GF21" s="221"/>
      <c r="GG21" s="221"/>
      <c r="GH21" s="221"/>
      <c r="GI21" s="221"/>
      <c r="GJ21" s="221"/>
      <c r="GK21" s="221"/>
      <c r="GL21" s="221"/>
      <c r="GM21" s="221"/>
      <c r="GN21" s="221"/>
      <c r="GO21" s="221"/>
      <c r="GP21" s="221"/>
      <c r="GQ21" s="221"/>
      <c r="GR21" s="221"/>
      <c r="GS21" s="221"/>
      <c r="GT21" s="221"/>
      <c r="GU21" s="221"/>
      <c r="GV21" s="221"/>
      <c r="GW21" s="221"/>
      <c r="GX21" s="221"/>
      <c r="GY21" s="221"/>
      <c r="GZ21" s="221"/>
      <c r="HA21" s="221"/>
      <c r="HB21" s="221"/>
      <c r="HC21" s="221"/>
      <c r="HD21" s="221"/>
      <c r="HE21" s="221"/>
      <c r="HF21" s="221"/>
      <c r="HG21" s="221"/>
      <c r="HH21" s="221"/>
      <c r="HI21" s="221"/>
      <c r="HJ21" s="221"/>
      <c r="HK21" s="221"/>
      <c r="HL21" s="221"/>
      <c r="HM21" s="221"/>
      <c r="HN21" s="221"/>
      <c r="HO21" s="221"/>
      <c r="HP21" s="221"/>
      <c r="HQ21" s="221"/>
      <c r="HR21" s="221"/>
      <c r="HS21" s="221"/>
      <c r="HT21" s="221"/>
      <c r="HU21" s="221"/>
      <c r="HV21" s="221"/>
      <c r="HW21" s="221"/>
      <c r="HX21" s="221"/>
      <c r="HY21" s="221"/>
      <c r="HZ21" s="221"/>
      <c r="IA21" s="221"/>
      <c r="IB21" s="221"/>
      <c r="IC21" s="221"/>
      <c r="ID21" s="221"/>
      <c r="IE21" s="221"/>
      <c r="IF21" s="221"/>
      <c r="IG21" s="221"/>
      <c r="IH21" s="221"/>
      <c r="II21" s="221"/>
      <c r="IJ21" s="221"/>
      <c r="IK21" s="221"/>
      <c r="IL21" s="221"/>
      <c r="IM21" s="221"/>
      <c r="IN21" s="221"/>
      <c r="IO21" s="221"/>
      <c r="IP21" s="221"/>
      <c r="IQ21" s="221"/>
      <c r="IR21" s="221"/>
      <c r="IS21" s="221"/>
      <c r="IT21" s="221"/>
      <c r="IU21" s="221"/>
      <c r="IV21" s="221"/>
      <c r="IW21" s="221"/>
      <c r="IX21" s="221"/>
      <c r="IY21" s="221"/>
      <c r="IZ21" s="221"/>
      <c r="JA21" s="221"/>
      <c r="JB21" s="221"/>
      <c r="JC21" s="221"/>
      <c r="JD21" s="221"/>
      <c r="JE21" s="221"/>
      <c r="JF21" s="221"/>
      <c r="JG21" s="221"/>
      <c r="JH21" s="221"/>
    </row>
    <row r="22" spans="1:268" s="62" customFormat="1" ht="50.25" customHeight="1">
      <c r="A22" s="319" t="s">
        <v>36</v>
      </c>
      <c r="B22" s="276"/>
      <c r="C22" s="134">
        <v>924</v>
      </c>
      <c r="D22" s="134">
        <v>924</v>
      </c>
      <c r="E22" s="134">
        <v>470</v>
      </c>
      <c r="F22" s="134">
        <v>470</v>
      </c>
      <c r="G22" s="134">
        <v>2345</v>
      </c>
      <c r="H22" s="134">
        <v>2345</v>
      </c>
      <c r="I22" s="134"/>
      <c r="J22" s="134"/>
      <c r="K22" s="134"/>
      <c r="L22" s="134"/>
      <c r="M22" s="134">
        <f t="shared" si="44"/>
        <v>0</v>
      </c>
      <c r="N22" s="134">
        <f t="shared" si="44"/>
        <v>0</v>
      </c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247">
        <v>1123</v>
      </c>
      <c r="AX22" s="247">
        <v>1123</v>
      </c>
      <c r="AY22" s="134"/>
      <c r="AZ22" s="134"/>
      <c r="BA22" s="134">
        <v>2850</v>
      </c>
      <c r="BB22" s="134">
        <v>2850</v>
      </c>
      <c r="BC22" s="135">
        <f t="shared" si="34"/>
        <v>0.21535181236673773</v>
      </c>
      <c r="BD22" s="135">
        <f t="shared" si="35"/>
        <v>0.21535181236673773</v>
      </c>
      <c r="BE22" s="134">
        <v>163</v>
      </c>
      <c r="BF22" s="134">
        <v>163</v>
      </c>
      <c r="BG22" s="134">
        <f>'бюджет округа (района)'!AD17+'бюджеты поселений'!AD17</f>
        <v>0</v>
      </c>
      <c r="BH22" s="134">
        <f>'бюджет округа (района)'!AD17</f>
        <v>0</v>
      </c>
      <c r="BI22" s="134">
        <f t="shared" si="45"/>
        <v>163</v>
      </c>
      <c r="BJ22" s="134">
        <f t="shared" ref="BJ22:BJ43" si="60">BF22+BH22</f>
        <v>163</v>
      </c>
      <c r="BK22" s="135">
        <f t="shared" si="4"/>
        <v>1</v>
      </c>
      <c r="BL22" s="135">
        <f t="shared" si="5"/>
        <v>1</v>
      </c>
      <c r="BM22" s="134">
        <f>'бюджет округа (района)'!AG17+'бюджеты поселений'!AG17</f>
        <v>0</v>
      </c>
      <c r="BN22" s="134">
        <f>'бюджет округа (района)'!AG17</f>
        <v>0</v>
      </c>
      <c r="BO22" s="134">
        <f t="shared" si="47"/>
        <v>163</v>
      </c>
      <c r="BP22" s="134">
        <f t="shared" ref="BP22:BP43" si="61">BJ22+BN22</f>
        <v>163</v>
      </c>
      <c r="BQ22" s="135">
        <f t="shared" si="6"/>
        <v>1</v>
      </c>
      <c r="BR22" s="135">
        <f t="shared" si="7"/>
        <v>1</v>
      </c>
      <c r="BS22" s="134">
        <f>'бюджет округа (района)'!AJ17+'бюджеты поселений'!AJ17</f>
        <v>0</v>
      </c>
      <c r="BT22" s="134">
        <f>'бюджет округа (района)'!AJ17</f>
        <v>0</v>
      </c>
      <c r="BU22" s="134">
        <f t="shared" si="49"/>
        <v>163</v>
      </c>
      <c r="BV22" s="134">
        <f t="shared" ref="BV22:BV43" si="62">BP22+BT22</f>
        <v>163</v>
      </c>
      <c r="BW22" s="135">
        <f t="shared" si="8"/>
        <v>1</v>
      </c>
      <c r="BX22" s="135">
        <f t="shared" si="9"/>
        <v>1</v>
      </c>
      <c r="BY22" s="134">
        <f>'бюджет округа (района)'!AM17+'бюджеты поселений'!AM17</f>
        <v>0</v>
      </c>
      <c r="BZ22" s="134">
        <f>'бюджет округа (района)'!AM17</f>
        <v>0</v>
      </c>
      <c r="CA22" s="134">
        <f t="shared" si="51"/>
        <v>163</v>
      </c>
      <c r="CB22" s="134">
        <f t="shared" ref="CB22:CB43" si="63">BV22+BZ22</f>
        <v>163</v>
      </c>
      <c r="CC22" s="135">
        <f t="shared" si="10"/>
        <v>1</v>
      </c>
      <c r="CD22" s="135">
        <f t="shared" si="11"/>
        <v>1</v>
      </c>
      <c r="CE22" s="134">
        <f>'бюджет округа (района)'!AP17+'бюджеты поселений'!AP17</f>
        <v>0</v>
      </c>
      <c r="CF22" s="134">
        <f>'бюджет округа (района)'!AP17</f>
        <v>0</v>
      </c>
      <c r="CG22" s="134"/>
      <c r="CH22" s="134"/>
      <c r="CI22" s="135">
        <f t="shared" si="12"/>
        <v>1</v>
      </c>
      <c r="CJ22" s="135">
        <f t="shared" si="13"/>
        <v>1</v>
      </c>
      <c r="CK22" s="134">
        <f>'бюджет округа (района)'!AS17+'бюджеты поселений'!AS17</f>
        <v>0</v>
      </c>
      <c r="CL22" s="134">
        <f>'бюджет округа (района)'!AS17</f>
        <v>0</v>
      </c>
      <c r="CM22" s="134">
        <f t="shared" si="53"/>
        <v>0</v>
      </c>
      <c r="CN22" s="134">
        <f t="shared" ref="CN22:CN43" si="64">CH22+CL22</f>
        <v>0</v>
      </c>
      <c r="CO22" s="135">
        <f t="shared" si="14"/>
        <v>1</v>
      </c>
      <c r="CP22" s="135">
        <f t="shared" si="15"/>
        <v>1</v>
      </c>
      <c r="CQ22" s="134">
        <f>'бюджет округа (района)'!AV17+'бюджеты поселений'!AV17</f>
        <v>0</v>
      </c>
      <c r="CR22" s="134">
        <f>'бюджет округа (района)'!AV17</f>
        <v>0</v>
      </c>
      <c r="CS22" s="134"/>
      <c r="CT22" s="134"/>
      <c r="CU22" s="135">
        <f t="shared" si="16"/>
        <v>1</v>
      </c>
      <c r="CV22" s="135">
        <f t="shared" si="17"/>
        <v>1</v>
      </c>
      <c r="CW22" s="134">
        <f>'бюджет округа (района)'!AY17+'бюджеты поселений'!AY17</f>
        <v>0</v>
      </c>
      <c r="CX22" s="134">
        <f>'бюджет округа (района)'!AY17</f>
        <v>0</v>
      </c>
      <c r="CY22" s="134">
        <f t="shared" si="55"/>
        <v>0</v>
      </c>
      <c r="CZ22" s="134">
        <f t="shared" ref="CZ22:CZ43" si="65">CT22+CX22</f>
        <v>0</v>
      </c>
      <c r="DA22" s="135">
        <f t="shared" si="18"/>
        <v>1</v>
      </c>
      <c r="DB22" s="135">
        <f t="shared" si="19"/>
        <v>1</v>
      </c>
      <c r="DC22" s="134">
        <f>'бюджет округа (района)'!BB17+'бюджеты поселений'!BB17</f>
        <v>0</v>
      </c>
      <c r="DD22" s="134">
        <f>'бюджет округа (района)'!BB17</f>
        <v>0</v>
      </c>
      <c r="DE22" s="134">
        <f t="shared" si="57"/>
        <v>0</v>
      </c>
      <c r="DF22" s="134">
        <f t="shared" ref="DF22:DF43" si="66">CZ22+DD22</f>
        <v>0</v>
      </c>
      <c r="DG22" s="135">
        <f t="shared" si="20"/>
        <v>1</v>
      </c>
      <c r="DH22" s="135">
        <f t="shared" si="21"/>
        <v>1</v>
      </c>
      <c r="DI22" s="134">
        <f>'бюджет округа (района)'!BE17+'бюджеты поселений'!BE17</f>
        <v>0</v>
      </c>
      <c r="DJ22" s="134">
        <f>'бюджет округа (района)'!BE17</f>
        <v>0</v>
      </c>
      <c r="DK22" s="134">
        <v>1415</v>
      </c>
      <c r="DL22" s="134">
        <v>1415</v>
      </c>
      <c r="DM22" s="135">
        <f t="shared" si="36"/>
        <v>0.26001780943900266</v>
      </c>
      <c r="DN22" s="135">
        <f t="shared" si="37"/>
        <v>0.26001780943900266</v>
      </c>
      <c r="DO22" s="134">
        <f>'бюджет округа (района)'!BH17+'бюджеты поселений'!BH17</f>
        <v>0</v>
      </c>
      <c r="DP22" s="134">
        <f>'бюджет округа (района)'!BH17</f>
        <v>0</v>
      </c>
      <c r="DQ22" s="134">
        <f>'бюджет округа (района)'!BI17+'бюджеты поселений'!BI17</f>
        <v>0</v>
      </c>
      <c r="DR22" s="134">
        <f>'бюджет округа (района)'!BI17</f>
        <v>0</v>
      </c>
      <c r="DS22" s="247">
        <v>2850</v>
      </c>
      <c r="DT22" s="247">
        <v>2850</v>
      </c>
      <c r="DU22" s="135">
        <f t="shared" si="38"/>
        <v>0</v>
      </c>
      <c r="DV22" s="135">
        <f t="shared" si="39"/>
        <v>0</v>
      </c>
      <c r="DW22" s="135">
        <f t="shared" si="40"/>
        <v>0.21535181236673773</v>
      </c>
      <c r="DX22" s="135">
        <f t="shared" si="41"/>
        <v>0.21535181236673773</v>
      </c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19" t="s">
        <v>37</v>
      </c>
      <c r="B23" s="276"/>
      <c r="C23" s="134">
        <v>2480</v>
      </c>
      <c r="D23" s="134">
        <v>2480</v>
      </c>
      <c r="E23" s="134">
        <v>3226</v>
      </c>
      <c r="F23" s="134">
        <v>3226</v>
      </c>
      <c r="G23" s="134">
        <v>2554</v>
      </c>
      <c r="H23" s="134">
        <v>2554</v>
      </c>
      <c r="I23" s="134"/>
      <c r="J23" s="134"/>
      <c r="K23" s="134"/>
      <c r="L23" s="134"/>
      <c r="M23" s="134">
        <f t="shared" si="44"/>
        <v>0</v>
      </c>
      <c r="N23" s="134">
        <f t="shared" si="44"/>
        <v>0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247">
        <v>1267</v>
      </c>
      <c r="AX23" s="247">
        <v>1267</v>
      </c>
      <c r="AY23" s="134"/>
      <c r="AZ23" s="134"/>
      <c r="BA23" s="134">
        <v>3417</v>
      </c>
      <c r="BB23" s="134">
        <v>3260</v>
      </c>
      <c r="BC23" s="135">
        <f t="shared" si="34"/>
        <v>0.3379013312451058</v>
      </c>
      <c r="BD23" s="135">
        <f t="shared" si="35"/>
        <v>0.27642913077525444</v>
      </c>
      <c r="BE23" s="134">
        <v>159</v>
      </c>
      <c r="BF23" s="134">
        <v>159</v>
      </c>
      <c r="BG23" s="134">
        <f>'бюджет округа (района)'!AD18+'бюджеты поселений'!AD18</f>
        <v>0</v>
      </c>
      <c r="BH23" s="134">
        <f>'бюджет округа (района)'!AD18</f>
        <v>0</v>
      </c>
      <c r="BI23" s="134">
        <f t="shared" si="45"/>
        <v>159</v>
      </c>
      <c r="BJ23" s="134">
        <f t="shared" si="60"/>
        <v>159</v>
      </c>
      <c r="BK23" s="135">
        <f t="shared" si="4"/>
        <v>1</v>
      </c>
      <c r="BL23" s="135">
        <f t="shared" si="5"/>
        <v>1</v>
      </c>
      <c r="BM23" s="134">
        <f>'бюджет округа (района)'!AG18+'бюджеты поселений'!AG18</f>
        <v>0</v>
      </c>
      <c r="BN23" s="134">
        <f>'бюджет округа (района)'!AG18</f>
        <v>0</v>
      </c>
      <c r="BO23" s="134">
        <f t="shared" si="47"/>
        <v>159</v>
      </c>
      <c r="BP23" s="134">
        <f t="shared" si="61"/>
        <v>159</v>
      </c>
      <c r="BQ23" s="135">
        <f t="shared" si="6"/>
        <v>1</v>
      </c>
      <c r="BR23" s="135">
        <f t="shared" si="7"/>
        <v>1</v>
      </c>
      <c r="BS23" s="134">
        <f>'бюджет округа (района)'!AJ18+'бюджеты поселений'!AJ18</f>
        <v>0</v>
      </c>
      <c r="BT23" s="134">
        <f>'бюджет округа (района)'!AJ18</f>
        <v>0</v>
      </c>
      <c r="BU23" s="134">
        <f t="shared" si="49"/>
        <v>159</v>
      </c>
      <c r="BV23" s="134">
        <f t="shared" si="62"/>
        <v>159</v>
      </c>
      <c r="BW23" s="135">
        <f t="shared" si="8"/>
        <v>1</v>
      </c>
      <c r="BX23" s="135">
        <f t="shared" si="9"/>
        <v>1</v>
      </c>
      <c r="BY23" s="134">
        <f>'бюджет округа (района)'!AM18+'бюджеты поселений'!AM18</f>
        <v>0</v>
      </c>
      <c r="BZ23" s="134">
        <f>'бюджет округа (района)'!AM18</f>
        <v>0</v>
      </c>
      <c r="CA23" s="134">
        <f t="shared" si="51"/>
        <v>159</v>
      </c>
      <c r="CB23" s="134">
        <f t="shared" si="63"/>
        <v>159</v>
      </c>
      <c r="CC23" s="135">
        <f t="shared" si="10"/>
        <v>1</v>
      </c>
      <c r="CD23" s="135">
        <f t="shared" si="11"/>
        <v>1</v>
      </c>
      <c r="CE23" s="134">
        <f>'бюджет округа (района)'!AP18+'бюджеты поселений'!AP18</f>
        <v>0</v>
      </c>
      <c r="CF23" s="134">
        <f>'бюджет округа (района)'!AP18</f>
        <v>0</v>
      </c>
      <c r="CG23" s="134"/>
      <c r="CH23" s="134"/>
      <c r="CI23" s="135">
        <f t="shared" si="12"/>
        <v>1</v>
      </c>
      <c r="CJ23" s="135">
        <f t="shared" si="13"/>
        <v>1</v>
      </c>
      <c r="CK23" s="134">
        <f>'бюджет округа (района)'!AS18+'бюджеты поселений'!AS18</f>
        <v>0</v>
      </c>
      <c r="CL23" s="134">
        <f>'бюджет округа (района)'!AS18</f>
        <v>0</v>
      </c>
      <c r="CM23" s="134">
        <f t="shared" si="53"/>
        <v>0</v>
      </c>
      <c r="CN23" s="134">
        <f t="shared" si="64"/>
        <v>0</v>
      </c>
      <c r="CO23" s="135">
        <f t="shared" si="14"/>
        <v>1</v>
      </c>
      <c r="CP23" s="135">
        <f t="shared" si="15"/>
        <v>1</v>
      </c>
      <c r="CQ23" s="134">
        <f>'бюджет округа (района)'!AV18+'бюджеты поселений'!AV18</f>
        <v>0</v>
      </c>
      <c r="CR23" s="134">
        <f>'бюджет округа (района)'!AV18</f>
        <v>0</v>
      </c>
      <c r="CS23" s="134"/>
      <c r="CT23" s="134"/>
      <c r="CU23" s="135">
        <f t="shared" si="16"/>
        <v>1</v>
      </c>
      <c r="CV23" s="135">
        <f t="shared" si="17"/>
        <v>1</v>
      </c>
      <c r="CW23" s="134">
        <f>'бюджет округа (района)'!AY18+'бюджеты поселений'!AY18</f>
        <v>0</v>
      </c>
      <c r="CX23" s="134">
        <f>'бюджет округа (района)'!AY18</f>
        <v>0</v>
      </c>
      <c r="CY23" s="134">
        <f t="shared" si="55"/>
        <v>0</v>
      </c>
      <c r="CZ23" s="134">
        <f t="shared" si="65"/>
        <v>0</v>
      </c>
      <c r="DA23" s="135">
        <f t="shared" si="18"/>
        <v>1</v>
      </c>
      <c r="DB23" s="135">
        <f t="shared" si="19"/>
        <v>1</v>
      </c>
      <c r="DC23" s="134">
        <f>'бюджет округа (района)'!BB18+'бюджеты поселений'!BB18</f>
        <v>0</v>
      </c>
      <c r="DD23" s="134">
        <f>'бюджет округа (района)'!BB18</f>
        <v>0</v>
      </c>
      <c r="DE23" s="134">
        <f t="shared" si="57"/>
        <v>0</v>
      </c>
      <c r="DF23" s="134">
        <f t="shared" si="66"/>
        <v>0</v>
      </c>
      <c r="DG23" s="135">
        <f t="shared" si="20"/>
        <v>1</v>
      </c>
      <c r="DH23" s="135">
        <f t="shared" si="21"/>
        <v>1</v>
      </c>
      <c r="DI23" s="134">
        <f>'бюджет округа (района)'!BE18+'бюджеты поселений'!BE18</f>
        <v>0</v>
      </c>
      <c r="DJ23" s="134">
        <f>'бюджет округа (района)'!BE18</f>
        <v>0</v>
      </c>
      <c r="DK23" s="134">
        <v>1376</v>
      </c>
      <c r="DL23" s="134">
        <v>1376</v>
      </c>
      <c r="DM23" s="135">
        <f t="shared" si="36"/>
        <v>8.6029992107340192E-2</v>
      </c>
      <c r="DN23" s="135">
        <f t="shared" si="37"/>
        <v>8.6029992107340192E-2</v>
      </c>
      <c r="DO23" s="134">
        <f>'бюджет округа (района)'!BH18+'бюджеты поселений'!BH18</f>
        <v>0</v>
      </c>
      <c r="DP23" s="134">
        <f>'бюджет округа (района)'!BH18</f>
        <v>0</v>
      </c>
      <c r="DQ23" s="134">
        <f>'бюджет округа (района)'!BI18+'бюджеты поселений'!BI18</f>
        <v>0</v>
      </c>
      <c r="DR23" s="134">
        <f>'бюджет округа (района)'!BI18</f>
        <v>0</v>
      </c>
      <c r="DS23" s="247">
        <v>3417</v>
      </c>
      <c r="DT23" s="247">
        <v>3260</v>
      </c>
      <c r="DU23" s="135">
        <f t="shared" si="38"/>
        <v>0</v>
      </c>
      <c r="DV23" s="135">
        <f t="shared" si="39"/>
        <v>0</v>
      </c>
      <c r="DW23" s="135">
        <f t="shared" si="40"/>
        <v>0.3379013312451058</v>
      </c>
      <c r="DX23" s="135">
        <f t="shared" si="41"/>
        <v>0.27642913077525444</v>
      </c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19" t="s">
        <v>38</v>
      </c>
      <c r="B24" s="276"/>
      <c r="C24" s="134">
        <v>18233</v>
      </c>
      <c r="D24" s="134">
        <v>0</v>
      </c>
      <c r="E24" s="134">
        <v>17349</v>
      </c>
      <c r="F24" s="134">
        <v>0</v>
      </c>
      <c r="G24" s="134">
        <v>19596</v>
      </c>
      <c r="H24" s="134"/>
      <c r="I24" s="134"/>
      <c r="J24" s="134"/>
      <c r="K24" s="134"/>
      <c r="L24" s="134"/>
      <c r="M24" s="134">
        <f t="shared" si="44"/>
        <v>0</v>
      </c>
      <c r="N24" s="134">
        <f t="shared" si="44"/>
        <v>0</v>
      </c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247">
        <v>9045</v>
      </c>
      <c r="AX24" s="247">
        <v>0</v>
      </c>
      <c r="AY24" s="134"/>
      <c r="AZ24" s="134"/>
      <c r="BA24" s="134">
        <v>19277</v>
      </c>
      <c r="BB24" s="134">
        <v>0</v>
      </c>
      <c r="BC24" s="135">
        <f t="shared" si="34"/>
        <v>-1.6278832414778566E-2</v>
      </c>
      <c r="BD24" s="135">
        <f t="shared" si="35"/>
        <v>1</v>
      </c>
      <c r="BE24" s="134">
        <v>1788</v>
      </c>
      <c r="BF24" s="134">
        <v>0</v>
      </c>
      <c r="BG24" s="134">
        <f>'бюджет округа (района)'!AD19+'бюджеты поселений'!AD19</f>
        <v>0</v>
      </c>
      <c r="BH24" s="134">
        <f>'бюджет округа (района)'!AD19</f>
        <v>0</v>
      </c>
      <c r="BI24" s="134">
        <f t="shared" si="45"/>
        <v>1788</v>
      </c>
      <c r="BJ24" s="134">
        <f t="shared" si="60"/>
        <v>0</v>
      </c>
      <c r="BK24" s="135">
        <f t="shared" si="4"/>
        <v>1</v>
      </c>
      <c r="BL24" s="135">
        <f t="shared" si="5"/>
        <v>1</v>
      </c>
      <c r="BM24" s="134">
        <f>'бюджет округа (района)'!AG19+'бюджеты поселений'!AG19</f>
        <v>0</v>
      </c>
      <c r="BN24" s="134">
        <f>'бюджет округа (района)'!AG19</f>
        <v>0</v>
      </c>
      <c r="BO24" s="134">
        <f t="shared" si="47"/>
        <v>1788</v>
      </c>
      <c r="BP24" s="134">
        <f t="shared" si="61"/>
        <v>0</v>
      </c>
      <c r="BQ24" s="135">
        <f t="shared" si="6"/>
        <v>1</v>
      </c>
      <c r="BR24" s="135">
        <f t="shared" si="7"/>
        <v>1</v>
      </c>
      <c r="BS24" s="134">
        <f>'бюджет округа (района)'!AJ19+'бюджеты поселений'!AJ19</f>
        <v>0</v>
      </c>
      <c r="BT24" s="134">
        <f>'бюджет округа (района)'!AJ19</f>
        <v>0</v>
      </c>
      <c r="BU24" s="134">
        <f t="shared" si="49"/>
        <v>1788</v>
      </c>
      <c r="BV24" s="134">
        <f t="shared" si="62"/>
        <v>0</v>
      </c>
      <c r="BW24" s="135">
        <f t="shared" si="8"/>
        <v>1</v>
      </c>
      <c r="BX24" s="135">
        <f t="shared" si="9"/>
        <v>1</v>
      </c>
      <c r="BY24" s="134">
        <f>'бюджет округа (района)'!AM19+'бюджеты поселений'!AM19</f>
        <v>0</v>
      </c>
      <c r="BZ24" s="134">
        <f>'бюджет округа (района)'!AM19</f>
        <v>0</v>
      </c>
      <c r="CA24" s="134">
        <f t="shared" si="51"/>
        <v>1788</v>
      </c>
      <c r="CB24" s="134">
        <f t="shared" si="63"/>
        <v>0</v>
      </c>
      <c r="CC24" s="135">
        <f t="shared" si="10"/>
        <v>1</v>
      </c>
      <c r="CD24" s="135">
        <f t="shared" si="11"/>
        <v>1</v>
      </c>
      <c r="CE24" s="134">
        <f>'бюджет округа (района)'!AP19+'бюджеты поселений'!AP19</f>
        <v>0</v>
      </c>
      <c r="CF24" s="134">
        <f>'бюджет округа (района)'!AP19</f>
        <v>0</v>
      </c>
      <c r="CG24" s="134"/>
      <c r="CH24" s="134"/>
      <c r="CI24" s="135">
        <f t="shared" si="12"/>
        <v>1</v>
      </c>
      <c r="CJ24" s="135">
        <f t="shared" si="13"/>
        <v>1</v>
      </c>
      <c r="CK24" s="134">
        <f>'бюджет округа (района)'!AS19+'бюджеты поселений'!AS19</f>
        <v>0</v>
      </c>
      <c r="CL24" s="134">
        <f>'бюджет округа (района)'!AS19</f>
        <v>0</v>
      </c>
      <c r="CM24" s="134">
        <f t="shared" si="53"/>
        <v>0</v>
      </c>
      <c r="CN24" s="134">
        <f t="shared" si="64"/>
        <v>0</v>
      </c>
      <c r="CO24" s="135">
        <f t="shared" si="14"/>
        <v>1</v>
      </c>
      <c r="CP24" s="135">
        <f t="shared" si="15"/>
        <v>1</v>
      </c>
      <c r="CQ24" s="134">
        <f>'бюджет округа (района)'!AV19+'бюджеты поселений'!AV19</f>
        <v>0</v>
      </c>
      <c r="CR24" s="134">
        <f>'бюджет округа (района)'!AV19</f>
        <v>0</v>
      </c>
      <c r="CS24" s="134"/>
      <c r="CT24" s="134"/>
      <c r="CU24" s="135">
        <f t="shared" si="16"/>
        <v>1</v>
      </c>
      <c r="CV24" s="135">
        <f t="shared" si="17"/>
        <v>1</v>
      </c>
      <c r="CW24" s="134">
        <f>'бюджет округа (района)'!AY19+'бюджеты поселений'!AY19</f>
        <v>0</v>
      </c>
      <c r="CX24" s="134">
        <f>'бюджет округа (района)'!AY19</f>
        <v>0</v>
      </c>
      <c r="CY24" s="134">
        <f t="shared" si="55"/>
        <v>0</v>
      </c>
      <c r="CZ24" s="134">
        <f t="shared" si="65"/>
        <v>0</v>
      </c>
      <c r="DA24" s="135">
        <f t="shared" si="18"/>
        <v>1</v>
      </c>
      <c r="DB24" s="135">
        <f t="shared" si="19"/>
        <v>1</v>
      </c>
      <c r="DC24" s="134">
        <f>'бюджет округа (района)'!BB19+'бюджеты поселений'!BB19</f>
        <v>0</v>
      </c>
      <c r="DD24" s="134">
        <f>'бюджет округа (района)'!BB19</f>
        <v>0</v>
      </c>
      <c r="DE24" s="134">
        <f t="shared" si="57"/>
        <v>0</v>
      </c>
      <c r="DF24" s="134">
        <f t="shared" si="66"/>
        <v>0</v>
      </c>
      <c r="DG24" s="135">
        <f t="shared" si="20"/>
        <v>1</v>
      </c>
      <c r="DH24" s="135">
        <f t="shared" si="21"/>
        <v>1</v>
      </c>
      <c r="DI24" s="134">
        <f>'бюджет округа (района)'!BE19+'бюджеты поселений'!BE19</f>
        <v>0</v>
      </c>
      <c r="DJ24" s="134">
        <f>'бюджет округа (района)'!BE19</f>
        <v>0</v>
      </c>
      <c r="DK24" s="134">
        <v>10336</v>
      </c>
      <c r="DL24" s="134">
        <v>0</v>
      </c>
      <c r="DM24" s="135">
        <f t="shared" si="36"/>
        <v>0.14273079049198456</v>
      </c>
      <c r="DN24" s="135">
        <f t="shared" si="37"/>
        <v>1</v>
      </c>
      <c r="DO24" s="134">
        <f>'бюджет округа (района)'!BH19+'бюджеты поселений'!BH19</f>
        <v>0</v>
      </c>
      <c r="DP24" s="134">
        <f>'бюджет округа (района)'!BH19</f>
        <v>0</v>
      </c>
      <c r="DQ24" s="134">
        <f>'бюджет округа (района)'!BI19+'бюджеты поселений'!BI19</f>
        <v>0</v>
      </c>
      <c r="DR24" s="134">
        <f>'бюджет округа (района)'!BI19</f>
        <v>0</v>
      </c>
      <c r="DS24" s="247">
        <v>19277</v>
      </c>
      <c r="DT24" s="247">
        <v>0</v>
      </c>
      <c r="DU24" s="135">
        <f t="shared" si="38"/>
        <v>0</v>
      </c>
      <c r="DV24" s="135">
        <f t="shared" si="39"/>
        <v>1</v>
      </c>
      <c r="DW24" s="135">
        <f t="shared" si="40"/>
        <v>-1.6278832414778566E-2</v>
      </c>
      <c r="DX24" s="135">
        <f t="shared" si="41"/>
        <v>1</v>
      </c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36" customHeight="1">
      <c r="A25" s="237" t="s">
        <v>270</v>
      </c>
      <c r="B25" s="236"/>
      <c r="C25" s="134"/>
      <c r="D25" s="134"/>
      <c r="E25" s="134"/>
      <c r="F25" s="134"/>
      <c r="G25" s="134">
        <v>-91</v>
      </c>
      <c r="H25" s="134">
        <v>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247">
        <v>0</v>
      </c>
      <c r="AX25" s="247">
        <v>0</v>
      </c>
      <c r="AY25" s="134"/>
      <c r="AZ25" s="134"/>
      <c r="BA25" s="134"/>
      <c r="BB25" s="134"/>
      <c r="BC25" s="135"/>
      <c r="BD25" s="135"/>
      <c r="BE25" s="134">
        <v>0</v>
      </c>
      <c r="BF25" s="134">
        <v>0</v>
      </c>
      <c r="BG25" s="134"/>
      <c r="BH25" s="134"/>
      <c r="BI25" s="134"/>
      <c r="BJ25" s="134"/>
      <c r="BK25" s="135"/>
      <c r="BL25" s="135"/>
      <c r="BM25" s="134"/>
      <c r="BN25" s="134"/>
      <c r="BO25" s="134"/>
      <c r="BP25" s="134"/>
      <c r="BQ25" s="135"/>
      <c r="BR25" s="135"/>
      <c r="BS25" s="134"/>
      <c r="BT25" s="134"/>
      <c r="BU25" s="134"/>
      <c r="BV25" s="134"/>
      <c r="BW25" s="135"/>
      <c r="BX25" s="135"/>
      <c r="BY25" s="134"/>
      <c r="BZ25" s="134"/>
      <c r="CA25" s="134"/>
      <c r="CB25" s="134"/>
      <c r="CC25" s="135"/>
      <c r="CD25" s="135"/>
      <c r="CE25" s="134"/>
      <c r="CF25" s="134"/>
      <c r="CG25" s="134"/>
      <c r="CH25" s="134"/>
      <c r="CI25" s="135"/>
      <c r="CJ25" s="135"/>
      <c r="CK25" s="134"/>
      <c r="CL25" s="134"/>
      <c r="CM25" s="134"/>
      <c r="CN25" s="134"/>
      <c r="CO25" s="135"/>
      <c r="CP25" s="135"/>
      <c r="CQ25" s="134"/>
      <c r="CR25" s="134"/>
      <c r="CS25" s="134"/>
      <c r="CT25" s="134"/>
      <c r="CU25" s="135"/>
      <c r="CV25" s="135"/>
      <c r="CW25" s="134"/>
      <c r="CX25" s="134"/>
      <c r="CY25" s="134"/>
      <c r="CZ25" s="134"/>
      <c r="DA25" s="135"/>
      <c r="DB25" s="135"/>
      <c r="DC25" s="134"/>
      <c r="DD25" s="134"/>
      <c r="DE25" s="134"/>
      <c r="DF25" s="134"/>
      <c r="DG25" s="135"/>
      <c r="DH25" s="135"/>
      <c r="DI25" s="134"/>
      <c r="DJ25" s="134"/>
      <c r="DK25" s="134">
        <v>0</v>
      </c>
      <c r="DL25" s="134">
        <v>0</v>
      </c>
      <c r="DM25" s="135"/>
      <c r="DN25" s="135"/>
      <c r="DO25" s="134"/>
      <c r="DP25" s="134"/>
      <c r="DQ25" s="134"/>
      <c r="DR25" s="134"/>
      <c r="DS25" s="247"/>
      <c r="DT25" s="247"/>
      <c r="DU25" s="135">
        <f t="shared" si="38"/>
        <v>1</v>
      </c>
      <c r="DV25" s="135">
        <f t="shared" si="39"/>
        <v>1</v>
      </c>
      <c r="DW25" s="135"/>
      <c r="DX25" s="135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319" t="s">
        <v>216</v>
      </c>
      <c r="B26" s="276"/>
      <c r="C26" s="134">
        <v>14294</v>
      </c>
      <c r="D26" s="134">
        <v>11578</v>
      </c>
      <c r="E26" s="134">
        <v>15940</v>
      </c>
      <c r="F26" s="134">
        <v>11834</v>
      </c>
      <c r="G26" s="134">
        <v>18532</v>
      </c>
      <c r="H26" s="134">
        <v>14382</v>
      </c>
      <c r="I26" s="134"/>
      <c r="J26" s="134"/>
      <c r="K26" s="134"/>
      <c r="L26" s="134"/>
      <c r="M26" s="134">
        <f t="shared" si="44"/>
        <v>0</v>
      </c>
      <c r="N26" s="134">
        <f t="shared" si="44"/>
        <v>0</v>
      </c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247">
        <v>6713</v>
      </c>
      <c r="AX26" s="247">
        <v>5466</v>
      </c>
      <c r="AY26" s="134"/>
      <c r="AZ26" s="134"/>
      <c r="BA26" s="134">
        <v>18353</v>
      </c>
      <c r="BB26" s="134">
        <v>13495</v>
      </c>
      <c r="BC26" s="135">
        <f t="shared" si="34"/>
        <v>-9.6589682710986891E-3</v>
      </c>
      <c r="BD26" s="135">
        <f t="shared" si="35"/>
        <v>-6.1674315116117318E-2</v>
      </c>
      <c r="BE26" s="134">
        <v>644</v>
      </c>
      <c r="BF26" s="134">
        <v>523</v>
      </c>
      <c r="BG26" s="134">
        <f>'бюджет округа (района)'!AD20+'бюджеты поселений'!AD20</f>
        <v>0</v>
      </c>
      <c r="BH26" s="134">
        <f>'бюджет округа (района)'!AD20</f>
        <v>0</v>
      </c>
      <c r="BI26" s="134">
        <f t="shared" si="45"/>
        <v>644</v>
      </c>
      <c r="BJ26" s="134">
        <f t="shared" si="60"/>
        <v>523</v>
      </c>
      <c r="BK26" s="135">
        <f t="shared" si="4"/>
        <v>1</v>
      </c>
      <c r="BL26" s="135">
        <f t="shared" si="5"/>
        <v>1</v>
      </c>
      <c r="BM26" s="134">
        <f>'бюджет округа (района)'!AG20+'бюджеты поселений'!AG20</f>
        <v>0</v>
      </c>
      <c r="BN26" s="134">
        <f>'бюджет округа (района)'!AG20</f>
        <v>0</v>
      </c>
      <c r="BO26" s="134">
        <f t="shared" si="47"/>
        <v>644</v>
      </c>
      <c r="BP26" s="134">
        <f t="shared" si="61"/>
        <v>523</v>
      </c>
      <c r="BQ26" s="135">
        <f t="shared" si="6"/>
        <v>1</v>
      </c>
      <c r="BR26" s="135">
        <f t="shared" si="7"/>
        <v>1</v>
      </c>
      <c r="BS26" s="134">
        <f>'бюджет округа (района)'!AJ20+'бюджеты поселений'!AJ20</f>
        <v>0</v>
      </c>
      <c r="BT26" s="134">
        <f>'бюджет округа (района)'!AJ20</f>
        <v>0</v>
      </c>
      <c r="BU26" s="134">
        <f t="shared" si="49"/>
        <v>644</v>
      </c>
      <c r="BV26" s="134">
        <f t="shared" si="62"/>
        <v>523</v>
      </c>
      <c r="BW26" s="135">
        <f t="shared" si="8"/>
        <v>1</v>
      </c>
      <c r="BX26" s="135">
        <f t="shared" si="9"/>
        <v>1</v>
      </c>
      <c r="BY26" s="134">
        <f>'бюджет округа (района)'!AM20+'бюджеты поселений'!AM20</f>
        <v>0</v>
      </c>
      <c r="BZ26" s="134">
        <f>'бюджет округа (района)'!AM20</f>
        <v>0</v>
      </c>
      <c r="CA26" s="134">
        <f t="shared" si="51"/>
        <v>644</v>
      </c>
      <c r="CB26" s="134">
        <f t="shared" si="63"/>
        <v>523</v>
      </c>
      <c r="CC26" s="135">
        <f t="shared" si="10"/>
        <v>1</v>
      </c>
      <c r="CD26" s="135">
        <f t="shared" si="11"/>
        <v>1</v>
      </c>
      <c r="CE26" s="134">
        <f>'бюджет округа (района)'!AP20+'бюджеты поселений'!AP20</f>
        <v>0</v>
      </c>
      <c r="CF26" s="134">
        <f>'бюджет округа (района)'!AP20</f>
        <v>0</v>
      </c>
      <c r="CG26" s="134"/>
      <c r="CH26" s="134"/>
      <c r="CI26" s="135">
        <f t="shared" si="12"/>
        <v>1</v>
      </c>
      <c r="CJ26" s="135">
        <f t="shared" si="13"/>
        <v>1</v>
      </c>
      <c r="CK26" s="134">
        <f>'бюджет округа (района)'!AS20+'бюджеты поселений'!AS20</f>
        <v>0</v>
      </c>
      <c r="CL26" s="134">
        <f>'бюджет округа (района)'!AS20</f>
        <v>0</v>
      </c>
      <c r="CM26" s="134">
        <f t="shared" si="53"/>
        <v>0</v>
      </c>
      <c r="CN26" s="134">
        <f t="shared" si="64"/>
        <v>0</v>
      </c>
      <c r="CO26" s="135">
        <f t="shared" si="14"/>
        <v>1</v>
      </c>
      <c r="CP26" s="135">
        <f t="shared" si="15"/>
        <v>1</v>
      </c>
      <c r="CQ26" s="134">
        <f>'бюджет округа (района)'!AV20+'бюджеты поселений'!AV20</f>
        <v>0</v>
      </c>
      <c r="CR26" s="134">
        <f>'бюджет округа (района)'!AV20</f>
        <v>0</v>
      </c>
      <c r="CS26" s="134"/>
      <c r="CT26" s="134"/>
      <c r="CU26" s="135">
        <f t="shared" si="16"/>
        <v>1</v>
      </c>
      <c r="CV26" s="135">
        <f t="shared" si="17"/>
        <v>1</v>
      </c>
      <c r="CW26" s="134">
        <f>'бюджет округа (района)'!AY20+'бюджеты поселений'!AY20</f>
        <v>0</v>
      </c>
      <c r="CX26" s="134">
        <f>'бюджет округа (района)'!AY20</f>
        <v>0</v>
      </c>
      <c r="CY26" s="134">
        <f t="shared" si="55"/>
        <v>0</v>
      </c>
      <c r="CZ26" s="134">
        <f t="shared" si="65"/>
        <v>0</v>
      </c>
      <c r="DA26" s="135">
        <f t="shared" si="18"/>
        <v>1</v>
      </c>
      <c r="DB26" s="135">
        <f t="shared" si="19"/>
        <v>1</v>
      </c>
      <c r="DC26" s="134">
        <f>'бюджет округа (района)'!BB20+'бюджеты поселений'!BB20</f>
        <v>0</v>
      </c>
      <c r="DD26" s="134">
        <f>'бюджет округа (района)'!BB20</f>
        <v>0</v>
      </c>
      <c r="DE26" s="134">
        <f t="shared" si="57"/>
        <v>0</v>
      </c>
      <c r="DF26" s="134">
        <f t="shared" si="66"/>
        <v>0</v>
      </c>
      <c r="DG26" s="135">
        <f t="shared" si="20"/>
        <v>1</v>
      </c>
      <c r="DH26" s="135">
        <f t="shared" si="21"/>
        <v>1</v>
      </c>
      <c r="DI26" s="134">
        <f>'бюджет округа (района)'!BE20+'бюджеты поселений'!BE20</f>
        <v>0</v>
      </c>
      <c r="DJ26" s="134">
        <f>'бюджет округа (района)'!BE20</f>
        <v>0</v>
      </c>
      <c r="DK26" s="134">
        <v>7808</v>
      </c>
      <c r="DL26" s="134">
        <v>6091</v>
      </c>
      <c r="DM26" s="135">
        <f>IF(AW26=0,1,DK26/AW26-1)</f>
        <v>0.16311634142708176</v>
      </c>
      <c r="DN26" s="135">
        <f>IF(AX26=0,1,DL26/AX26-1)</f>
        <v>0.11434321258690083</v>
      </c>
      <c r="DO26" s="134">
        <f>'бюджет округа (района)'!BH20+'бюджеты поселений'!BH20</f>
        <v>0</v>
      </c>
      <c r="DP26" s="134">
        <f>'бюджет округа (района)'!BH20</f>
        <v>0</v>
      </c>
      <c r="DQ26" s="134">
        <f>'бюджет округа (района)'!BI20+'бюджеты поселений'!BI20</f>
        <v>0</v>
      </c>
      <c r="DR26" s="134">
        <f>'бюджет округа (района)'!BI20</f>
        <v>0</v>
      </c>
      <c r="DS26" s="247">
        <v>18353</v>
      </c>
      <c r="DT26" s="247">
        <v>13495</v>
      </c>
      <c r="DU26" s="135">
        <f t="shared" si="38"/>
        <v>0</v>
      </c>
      <c r="DV26" s="135">
        <f t="shared" si="39"/>
        <v>0</v>
      </c>
      <c r="DW26" s="135">
        <f t="shared" si="40"/>
        <v>-9.6589682710986891E-3</v>
      </c>
      <c r="DX26" s="135">
        <f t="shared" si="41"/>
        <v>-6.1674315116117318E-2</v>
      </c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222" customFormat="1" ht="38.25" customHeight="1">
      <c r="A27" s="215" t="s">
        <v>217</v>
      </c>
      <c r="B27" s="223"/>
      <c r="C27" s="217">
        <v>6772</v>
      </c>
      <c r="D27" s="217">
        <v>5490</v>
      </c>
      <c r="E27" s="217">
        <v>6318</v>
      </c>
      <c r="F27" s="217">
        <v>5040</v>
      </c>
      <c r="G27" s="134">
        <v>8319</v>
      </c>
      <c r="H27" s="134">
        <v>6846</v>
      </c>
      <c r="I27" s="217"/>
      <c r="J27" s="217"/>
      <c r="K27" s="217"/>
      <c r="L27" s="217"/>
      <c r="M27" s="134">
        <f t="shared" si="44"/>
        <v>0</v>
      </c>
      <c r="N27" s="134">
        <f t="shared" si="44"/>
        <v>0</v>
      </c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47">
        <v>6106</v>
      </c>
      <c r="AX27" s="247">
        <v>5219</v>
      </c>
      <c r="AY27" s="217"/>
      <c r="AZ27" s="217"/>
      <c r="BA27" s="217">
        <v>8657</v>
      </c>
      <c r="BB27" s="217">
        <v>7064</v>
      </c>
      <c r="BC27" s="219">
        <f t="shared" si="34"/>
        <v>4.0629883399446953E-2</v>
      </c>
      <c r="BD27" s="219">
        <f t="shared" si="35"/>
        <v>3.1843412211510325E-2</v>
      </c>
      <c r="BE27" s="217">
        <v>472</v>
      </c>
      <c r="BF27" s="217">
        <v>358</v>
      </c>
      <c r="BG27" s="217"/>
      <c r="BH27" s="217"/>
      <c r="BI27" s="217"/>
      <c r="BJ27" s="217"/>
      <c r="BK27" s="219"/>
      <c r="BL27" s="219"/>
      <c r="BM27" s="217"/>
      <c r="BN27" s="217"/>
      <c r="BO27" s="217"/>
      <c r="BP27" s="217"/>
      <c r="BQ27" s="219"/>
      <c r="BR27" s="219"/>
      <c r="BS27" s="217"/>
      <c r="BT27" s="217"/>
      <c r="BU27" s="217"/>
      <c r="BV27" s="217"/>
      <c r="BW27" s="219"/>
      <c r="BX27" s="219"/>
      <c r="BY27" s="217"/>
      <c r="BZ27" s="217"/>
      <c r="CA27" s="217"/>
      <c r="CB27" s="217"/>
      <c r="CC27" s="219"/>
      <c r="CD27" s="219"/>
      <c r="CE27" s="217"/>
      <c r="CF27" s="217"/>
      <c r="CG27" s="217"/>
      <c r="CH27" s="217"/>
      <c r="CI27" s="219">
        <f t="shared" si="12"/>
        <v>1</v>
      </c>
      <c r="CJ27" s="219">
        <f t="shared" si="13"/>
        <v>1</v>
      </c>
      <c r="CK27" s="217"/>
      <c r="CL27" s="217"/>
      <c r="CM27" s="217"/>
      <c r="CN27" s="217"/>
      <c r="CO27" s="219"/>
      <c r="CP27" s="219"/>
      <c r="CQ27" s="217"/>
      <c r="CR27" s="217"/>
      <c r="CS27" s="217"/>
      <c r="CT27" s="217"/>
      <c r="CU27" s="219"/>
      <c r="CV27" s="219"/>
      <c r="CW27" s="217"/>
      <c r="CX27" s="217"/>
      <c r="CY27" s="217"/>
      <c r="CZ27" s="217"/>
      <c r="DA27" s="219"/>
      <c r="DB27" s="219"/>
      <c r="DC27" s="217"/>
      <c r="DD27" s="217"/>
      <c r="DE27" s="217"/>
      <c r="DF27" s="217"/>
      <c r="DG27" s="219"/>
      <c r="DH27" s="219"/>
      <c r="DI27" s="217"/>
      <c r="DJ27" s="217"/>
      <c r="DK27" s="217">
        <v>3906</v>
      </c>
      <c r="DL27" s="217">
        <v>3155</v>
      </c>
      <c r="DM27" s="135">
        <f t="shared" ref="DM27:DM54" si="67">IF(AW27=0,1,DK27/AW27-1)</f>
        <v>-0.36030134294136917</v>
      </c>
      <c r="DN27" s="135">
        <f t="shared" ref="DN27:DN54" si="68">IF(AX27=0,1,DL27/AX27-1)</f>
        <v>-0.39547806093121285</v>
      </c>
      <c r="DO27" s="217"/>
      <c r="DP27" s="217"/>
      <c r="DQ27" s="217"/>
      <c r="DR27" s="217"/>
      <c r="DS27" s="249">
        <v>8657</v>
      </c>
      <c r="DT27" s="249">
        <v>7064</v>
      </c>
      <c r="DU27" s="135">
        <f t="shared" si="38"/>
        <v>0</v>
      </c>
      <c r="DV27" s="135">
        <f t="shared" si="39"/>
        <v>0</v>
      </c>
      <c r="DW27" s="135">
        <f t="shared" si="40"/>
        <v>4.0629883399446953E-2</v>
      </c>
      <c r="DX27" s="135">
        <f t="shared" si="41"/>
        <v>3.1843412211510325E-2</v>
      </c>
      <c r="DY27" s="220"/>
      <c r="DZ27" s="220"/>
      <c r="EA27" s="220"/>
      <c r="EB27" s="220"/>
      <c r="EC27" s="220"/>
      <c r="ED27" s="220"/>
      <c r="EE27" s="220"/>
      <c r="EF27" s="220"/>
      <c r="EG27" s="220"/>
      <c r="EH27" s="220"/>
      <c r="EI27" s="220"/>
      <c r="EJ27" s="220"/>
      <c r="EK27" s="221"/>
      <c r="EL27" s="221"/>
      <c r="EM27" s="221"/>
      <c r="EN27" s="221"/>
      <c r="EO27" s="221"/>
      <c r="EP27" s="221"/>
      <c r="EQ27" s="221"/>
      <c r="ER27" s="221"/>
      <c r="ES27" s="221"/>
      <c r="ET27" s="221"/>
      <c r="EU27" s="221"/>
      <c r="EV27" s="221"/>
      <c r="EW27" s="221"/>
      <c r="EX27" s="221"/>
      <c r="EY27" s="221"/>
      <c r="EZ27" s="221"/>
      <c r="FA27" s="221"/>
      <c r="FB27" s="221"/>
      <c r="FC27" s="221"/>
      <c r="FD27" s="221"/>
      <c r="FE27" s="221"/>
      <c r="FF27" s="221"/>
      <c r="FG27" s="221"/>
      <c r="FH27" s="221"/>
      <c r="FI27" s="221"/>
      <c r="FJ27" s="221"/>
      <c r="FK27" s="221"/>
      <c r="FL27" s="221"/>
      <c r="FM27" s="221"/>
      <c r="FN27" s="221"/>
      <c r="FO27" s="221"/>
      <c r="FP27" s="221"/>
      <c r="FQ27" s="221"/>
      <c r="FR27" s="221"/>
      <c r="FS27" s="221"/>
      <c r="FT27" s="221"/>
      <c r="FU27" s="221"/>
      <c r="FV27" s="221"/>
      <c r="FW27" s="221"/>
      <c r="FX27" s="221"/>
      <c r="FY27" s="221"/>
      <c r="FZ27" s="221"/>
      <c r="GA27" s="221"/>
      <c r="GB27" s="221"/>
      <c r="GC27" s="221"/>
      <c r="GD27" s="221"/>
      <c r="GE27" s="221"/>
      <c r="GF27" s="221"/>
      <c r="GG27" s="221"/>
      <c r="GH27" s="221"/>
      <c r="GI27" s="221"/>
      <c r="GJ27" s="221"/>
      <c r="GK27" s="221"/>
      <c r="GL27" s="221"/>
      <c r="GM27" s="221"/>
      <c r="GN27" s="221"/>
      <c r="GO27" s="221"/>
      <c r="GP27" s="221"/>
      <c r="GQ27" s="221"/>
      <c r="GR27" s="221"/>
      <c r="GS27" s="221"/>
      <c r="GT27" s="221"/>
      <c r="GU27" s="221"/>
      <c r="GV27" s="221"/>
      <c r="GW27" s="221"/>
      <c r="GX27" s="221"/>
      <c r="GY27" s="221"/>
      <c r="GZ27" s="221"/>
      <c r="HA27" s="221"/>
      <c r="HB27" s="221"/>
      <c r="HC27" s="221"/>
      <c r="HD27" s="221"/>
      <c r="HE27" s="221"/>
      <c r="HF27" s="221"/>
      <c r="HG27" s="221"/>
      <c r="HH27" s="221"/>
      <c r="HI27" s="221"/>
      <c r="HJ27" s="221"/>
      <c r="HK27" s="221"/>
      <c r="HL27" s="221"/>
      <c r="HM27" s="221"/>
      <c r="HN27" s="221"/>
      <c r="HO27" s="221"/>
      <c r="HP27" s="221"/>
      <c r="HQ27" s="221"/>
      <c r="HR27" s="221"/>
      <c r="HS27" s="221"/>
      <c r="HT27" s="221"/>
      <c r="HU27" s="221"/>
      <c r="HV27" s="221"/>
      <c r="HW27" s="221"/>
      <c r="HX27" s="221"/>
      <c r="HY27" s="221"/>
      <c r="HZ27" s="221"/>
      <c r="IA27" s="221"/>
      <c r="IB27" s="221"/>
      <c r="IC27" s="221"/>
      <c r="ID27" s="221"/>
      <c r="IE27" s="221"/>
      <c r="IF27" s="221"/>
      <c r="IG27" s="221"/>
      <c r="IH27" s="221"/>
      <c r="II27" s="221"/>
      <c r="IJ27" s="221"/>
      <c r="IK27" s="221"/>
      <c r="IL27" s="221"/>
      <c r="IM27" s="221"/>
      <c r="IN27" s="221"/>
      <c r="IO27" s="221"/>
      <c r="IP27" s="221"/>
      <c r="IQ27" s="221"/>
      <c r="IR27" s="221"/>
      <c r="IS27" s="221"/>
      <c r="IT27" s="221"/>
      <c r="IU27" s="221"/>
      <c r="IV27" s="221"/>
      <c r="IW27" s="221"/>
      <c r="IX27" s="221"/>
      <c r="IY27" s="221"/>
      <c r="IZ27" s="221"/>
      <c r="JA27" s="221"/>
      <c r="JB27" s="221"/>
      <c r="JC27" s="221"/>
      <c r="JD27" s="221"/>
      <c r="JE27" s="221"/>
      <c r="JF27" s="221"/>
      <c r="JG27" s="221"/>
      <c r="JH27" s="221"/>
    </row>
    <row r="28" spans="1:268" s="222" customFormat="1" ht="33" customHeight="1">
      <c r="A28" s="215" t="s">
        <v>218</v>
      </c>
      <c r="B28" s="223"/>
      <c r="C28" s="217">
        <v>95</v>
      </c>
      <c r="D28" s="217">
        <v>0</v>
      </c>
      <c r="E28" s="217">
        <v>980</v>
      </c>
      <c r="F28" s="217">
        <v>601</v>
      </c>
      <c r="G28" s="134">
        <v>1059</v>
      </c>
      <c r="H28" s="134">
        <v>568</v>
      </c>
      <c r="I28" s="217"/>
      <c r="J28" s="217"/>
      <c r="K28" s="217"/>
      <c r="L28" s="217"/>
      <c r="M28" s="134">
        <f t="shared" si="44"/>
        <v>0</v>
      </c>
      <c r="N28" s="134">
        <f t="shared" si="44"/>
        <v>0</v>
      </c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47">
        <v>441</v>
      </c>
      <c r="AX28" s="247">
        <v>275</v>
      </c>
      <c r="AY28" s="217"/>
      <c r="AZ28" s="217"/>
      <c r="BA28" s="217">
        <v>870</v>
      </c>
      <c r="BB28" s="217">
        <v>586</v>
      </c>
      <c r="BC28" s="219">
        <f t="shared" si="34"/>
        <v>-0.17847025495750712</v>
      </c>
      <c r="BD28" s="219">
        <f t="shared" si="35"/>
        <v>3.1690140845070491E-2</v>
      </c>
      <c r="BE28" s="217">
        <v>49</v>
      </c>
      <c r="BF28" s="217">
        <v>49</v>
      </c>
      <c r="BG28" s="217"/>
      <c r="BH28" s="217"/>
      <c r="BI28" s="217"/>
      <c r="BJ28" s="217"/>
      <c r="BK28" s="219"/>
      <c r="BL28" s="219"/>
      <c r="BM28" s="217"/>
      <c r="BN28" s="217"/>
      <c r="BO28" s="217"/>
      <c r="BP28" s="217"/>
      <c r="BQ28" s="219"/>
      <c r="BR28" s="219"/>
      <c r="BS28" s="217"/>
      <c r="BT28" s="217"/>
      <c r="BU28" s="217"/>
      <c r="BV28" s="217"/>
      <c r="BW28" s="219"/>
      <c r="BX28" s="219"/>
      <c r="BY28" s="217"/>
      <c r="BZ28" s="217"/>
      <c r="CA28" s="217"/>
      <c r="CB28" s="217"/>
      <c r="CC28" s="219"/>
      <c r="CD28" s="219"/>
      <c r="CE28" s="217"/>
      <c r="CF28" s="217"/>
      <c r="CG28" s="217"/>
      <c r="CH28" s="217"/>
      <c r="CI28" s="219">
        <f t="shared" si="12"/>
        <v>1</v>
      </c>
      <c r="CJ28" s="219">
        <f t="shared" si="13"/>
        <v>1</v>
      </c>
      <c r="CK28" s="217"/>
      <c r="CL28" s="217"/>
      <c r="CM28" s="217"/>
      <c r="CN28" s="217"/>
      <c r="CO28" s="219"/>
      <c r="CP28" s="219"/>
      <c r="CQ28" s="217"/>
      <c r="CR28" s="217"/>
      <c r="CS28" s="217"/>
      <c r="CT28" s="217"/>
      <c r="CU28" s="219"/>
      <c r="CV28" s="219"/>
      <c r="CW28" s="217"/>
      <c r="CX28" s="217"/>
      <c r="CY28" s="217"/>
      <c r="CZ28" s="217"/>
      <c r="DA28" s="219"/>
      <c r="DB28" s="219"/>
      <c r="DC28" s="217"/>
      <c r="DD28" s="217"/>
      <c r="DE28" s="217"/>
      <c r="DF28" s="217"/>
      <c r="DG28" s="219"/>
      <c r="DH28" s="219"/>
      <c r="DI28" s="217"/>
      <c r="DJ28" s="217"/>
      <c r="DK28" s="217">
        <v>557</v>
      </c>
      <c r="DL28" s="217">
        <v>305</v>
      </c>
      <c r="DM28" s="135">
        <f t="shared" si="67"/>
        <v>0.26303854875283439</v>
      </c>
      <c r="DN28" s="135">
        <f t="shared" si="68"/>
        <v>0.10909090909090913</v>
      </c>
      <c r="DO28" s="217"/>
      <c r="DP28" s="217"/>
      <c r="DQ28" s="217"/>
      <c r="DR28" s="217"/>
      <c r="DS28" s="249">
        <v>870</v>
      </c>
      <c r="DT28" s="249">
        <v>586</v>
      </c>
      <c r="DU28" s="135">
        <f t="shared" si="38"/>
        <v>0</v>
      </c>
      <c r="DV28" s="135">
        <f t="shared" si="39"/>
        <v>0</v>
      </c>
      <c r="DW28" s="135">
        <f t="shared" si="40"/>
        <v>-0.17847025495750712</v>
      </c>
      <c r="DX28" s="135">
        <f t="shared" si="41"/>
        <v>3.1690140845070491E-2</v>
      </c>
      <c r="DY28" s="220"/>
      <c r="DZ28" s="220"/>
      <c r="EA28" s="220"/>
      <c r="EB28" s="220"/>
      <c r="EC28" s="220"/>
      <c r="ED28" s="220"/>
      <c r="EE28" s="220"/>
      <c r="EF28" s="220"/>
      <c r="EG28" s="220"/>
      <c r="EH28" s="220"/>
      <c r="EI28" s="220"/>
      <c r="EJ28" s="220"/>
      <c r="EK28" s="221"/>
      <c r="EL28" s="221"/>
      <c r="EM28" s="221"/>
      <c r="EN28" s="221"/>
      <c r="EO28" s="221"/>
      <c r="EP28" s="221"/>
      <c r="EQ28" s="221"/>
      <c r="ER28" s="221"/>
      <c r="ES28" s="221"/>
      <c r="ET28" s="221"/>
      <c r="EU28" s="221"/>
      <c r="EV28" s="221"/>
      <c r="EW28" s="221"/>
      <c r="EX28" s="221"/>
      <c r="EY28" s="221"/>
      <c r="EZ28" s="221"/>
      <c r="FA28" s="221"/>
      <c r="FB28" s="221"/>
      <c r="FC28" s="221"/>
      <c r="FD28" s="221"/>
      <c r="FE28" s="221"/>
      <c r="FF28" s="221"/>
      <c r="FG28" s="221"/>
      <c r="FH28" s="221"/>
      <c r="FI28" s="221"/>
      <c r="FJ28" s="221"/>
      <c r="FK28" s="221"/>
      <c r="FL28" s="221"/>
      <c r="FM28" s="221"/>
      <c r="FN28" s="221"/>
      <c r="FO28" s="221"/>
      <c r="FP28" s="221"/>
      <c r="FQ28" s="221"/>
      <c r="FR28" s="221"/>
      <c r="FS28" s="221"/>
      <c r="FT28" s="221"/>
      <c r="FU28" s="221"/>
      <c r="FV28" s="221"/>
      <c r="FW28" s="221"/>
      <c r="FX28" s="221"/>
      <c r="FY28" s="221"/>
      <c r="FZ28" s="221"/>
      <c r="GA28" s="221"/>
      <c r="GB28" s="221"/>
      <c r="GC28" s="221"/>
      <c r="GD28" s="221"/>
      <c r="GE28" s="221"/>
      <c r="GF28" s="221"/>
      <c r="GG28" s="221"/>
      <c r="GH28" s="221"/>
      <c r="GI28" s="221"/>
      <c r="GJ28" s="221"/>
      <c r="GK28" s="221"/>
      <c r="GL28" s="221"/>
      <c r="GM28" s="221"/>
      <c r="GN28" s="221"/>
      <c r="GO28" s="221"/>
      <c r="GP28" s="221"/>
      <c r="GQ28" s="221"/>
      <c r="GR28" s="221"/>
      <c r="GS28" s="221"/>
      <c r="GT28" s="221"/>
      <c r="GU28" s="221"/>
      <c r="GV28" s="221"/>
      <c r="GW28" s="221"/>
      <c r="GX28" s="221"/>
      <c r="GY28" s="221"/>
      <c r="GZ28" s="221"/>
      <c r="HA28" s="221"/>
      <c r="HB28" s="221"/>
      <c r="HC28" s="221"/>
      <c r="HD28" s="221"/>
      <c r="HE28" s="221"/>
      <c r="HF28" s="221"/>
      <c r="HG28" s="221"/>
      <c r="HH28" s="221"/>
      <c r="HI28" s="221"/>
      <c r="HJ28" s="221"/>
      <c r="HK28" s="221"/>
      <c r="HL28" s="221"/>
      <c r="HM28" s="221"/>
      <c r="HN28" s="221"/>
      <c r="HO28" s="221"/>
      <c r="HP28" s="221"/>
      <c r="HQ28" s="221"/>
      <c r="HR28" s="221"/>
      <c r="HS28" s="221"/>
      <c r="HT28" s="221"/>
      <c r="HU28" s="221"/>
      <c r="HV28" s="221"/>
      <c r="HW28" s="221"/>
      <c r="HX28" s="221"/>
      <c r="HY28" s="221"/>
      <c r="HZ28" s="221"/>
      <c r="IA28" s="221"/>
      <c r="IB28" s="221"/>
      <c r="IC28" s="221"/>
      <c r="ID28" s="221"/>
      <c r="IE28" s="221"/>
      <c r="IF28" s="221"/>
      <c r="IG28" s="221"/>
      <c r="IH28" s="221"/>
      <c r="II28" s="221"/>
      <c r="IJ28" s="221"/>
      <c r="IK28" s="221"/>
      <c r="IL28" s="221"/>
      <c r="IM28" s="221"/>
      <c r="IN28" s="221"/>
      <c r="IO28" s="221"/>
      <c r="IP28" s="221"/>
      <c r="IQ28" s="221"/>
      <c r="IR28" s="221"/>
      <c r="IS28" s="221"/>
      <c r="IT28" s="221"/>
      <c r="IU28" s="221"/>
      <c r="IV28" s="221"/>
      <c r="IW28" s="221"/>
      <c r="IX28" s="221"/>
      <c r="IY28" s="221"/>
      <c r="IZ28" s="221"/>
      <c r="JA28" s="221"/>
      <c r="JB28" s="221"/>
      <c r="JC28" s="221"/>
      <c r="JD28" s="221"/>
      <c r="JE28" s="221"/>
      <c r="JF28" s="221"/>
      <c r="JG28" s="221"/>
      <c r="JH28" s="221"/>
    </row>
    <row r="29" spans="1:268" s="222" customFormat="1" ht="39" customHeight="1">
      <c r="A29" s="215" t="s">
        <v>220</v>
      </c>
      <c r="B29" s="223"/>
      <c r="C29" s="217">
        <v>4072</v>
      </c>
      <c r="D29" s="217">
        <v>3814</v>
      </c>
      <c r="E29" s="217">
        <v>3569</v>
      </c>
      <c r="F29" s="217">
        <v>3337</v>
      </c>
      <c r="G29" s="134">
        <v>3190</v>
      </c>
      <c r="H29" s="134">
        <v>2932</v>
      </c>
      <c r="I29" s="217"/>
      <c r="J29" s="217"/>
      <c r="K29" s="217"/>
      <c r="L29" s="217"/>
      <c r="M29" s="134">
        <f t="shared" si="44"/>
        <v>0</v>
      </c>
      <c r="N29" s="134">
        <f t="shared" si="44"/>
        <v>0</v>
      </c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47">
        <v>1235</v>
      </c>
      <c r="AX29" s="247">
        <v>1193</v>
      </c>
      <c r="AY29" s="217"/>
      <c r="AZ29" s="217"/>
      <c r="BA29" s="217">
        <v>2079</v>
      </c>
      <c r="BB29" s="217">
        <v>1900</v>
      </c>
      <c r="BC29" s="219">
        <f t="shared" si="34"/>
        <v>-0.34827586206896555</v>
      </c>
      <c r="BD29" s="219">
        <f t="shared" si="35"/>
        <v>-0.35197817189631653</v>
      </c>
      <c r="BE29" s="217">
        <v>22</v>
      </c>
      <c r="BF29" s="217">
        <v>17</v>
      </c>
      <c r="BG29" s="217"/>
      <c r="BH29" s="217"/>
      <c r="BI29" s="217"/>
      <c r="BJ29" s="217"/>
      <c r="BK29" s="219"/>
      <c r="BL29" s="219"/>
      <c r="BM29" s="217"/>
      <c r="BN29" s="217"/>
      <c r="BO29" s="217"/>
      <c r="BP29" s="217"/>
      <c r="BQ29" s="219"/>
      <c r="BR29" s="219"/>
      <c r="BS29" s="217"/>
      <c r="BT29" s="217"/>
      <c r="BU29" s="217"/>
      <c r="BV29" s="217"/>
      <c r="BW29" s="219"/>
      <c r="BX29" s="219"/>
      <c r="BY29" s="217"/>
      <c r="BZ29" s="217"/>
      <c r="CA29" s="217"/>
      <c r="CB29" s="217"/>
      <c r="CC29" s="219"/>
      <c r="CD29" s="219"/>
      <c r="CE29" s="217"/>
      <c r="CF29" s="217"/>
      <c r="CG29" s="217"/>
      <c r="CH29" s="217"/>
      <c r="CI29" s="219">
        <f t="shared" si="12"/>
        <v>1</v>
      </c>
      <c r="CJ29" s="219">
        <f t="shared" si="13"/>
        <v>1</v>
      </c>
      <c r="CK29" s="217"/>
      <c r="CL29" s="217"/>
      <c r="CM29" s="217"/>
      <c r="CN29" s="217"/>
      <c r="CO29" s="219"/>
      <c r="CP29" s="219"/>
      <c r="CQ29" s="217"/>
      <c r="CR29" s="217"/>
      <c r="CS29" s="217"/>
      <c r="CT29" s="217"/>
      <c r="CU29" s="219"/>
      <c r="CV29" s="219"/>
      <c r="CW29" s="217"/>
      <c r="CX29" s="217"/>
      <c r="CY29" s="217"/>
      <c r="CZ29" s="217"/>
      <c r="DA29" s="219"/>
      <c r="DB29" s="219"/>
      <c r="DC29" s="217"/>
      <c r="DD29" s="217"/>
      <c r="DE29" s="217"/>
      <c r="DF29" s="217"/>
      <c r="DG29" s="219"/>
      <c r="DH29" s="219"/>
      <c r="DI29" s="217"/>
      <c r="DJ29" s="217"/>
      <c r="DK29" s="217">
        <v>862</v>
      </c>
      <c r="DL29" s="217">
        <v>805</v>
      </c>
      <c r="DM29" s="135">
        <f t="shared" si="67"/>
        <v>-0.30202429149797572</v>
      </c>
      <c r="DN29" s="135">
        <f t="shared" si="68"/>
        <v>-0.32523051131601011</v>
      </c>
      <c r="DO29" s="217"/>
      <c r="DP29" s="217"/>
      <c r="DQ29" s="217"/>
      <c r="DR29" s="217"/>
      <c r="DS29" s="249">
        <v>2079</v>
      </c>
      <c r="DT29" s="249">
        <v>1900</v>
      </c>
      <c r="DU29" s="135">
        <f t="shared" si="38"/>
        <v>0</v>
      </c>
      <c r="DV29" s="135">
        <f t="shared" si="39"/>
        <v>0</v>
      </c>
      <c r="DW29" s="135">
        <f t="shared" si="40"/>
        <v>-0.34827586206896555</v>
      </c>
      <c r="DX29" s="135">
        <f t="shared" si="41"/>
        <v>-0.35197817189631653</v>
      </c>
      <c r="DY29" s="220"/>
      <c r="DZ29" s="220"/>
      <c r="EA29" s="220"/>
      <c r="EB29" s="220"/>
      <c r="EC29" s="220"/>
      <c r="ED29" s="220"/>
      <c r="EE29" s="220"/>
      <c r="EF29" s="220"/>
      <c r="EG29" s="220"/>
      <c r="EH29" s="220"/>
      <c r="EI29" s="220"/>
      <c r="EJ29" s="220"/>
      <c r="EK29" s="221"/>
      <c r="EL29" s="221"/>
      <c r="EM29" s="221"/>
      <c r="EN29" s="221"/>
      <c r="EO29" s="221"/>
      <c r="EP29" s="221"/>
      <c r="EQ29" s="221"/>
      <c r="ER29" s="221"/>
      <c r="ES29" s="221"/>
      <c r="ET29" s="221"/>
      <c r="EU29" s="221"/>
      <c r="EV29" s="221"/>
      <c r="EW29" s="221"/>
      <c r="EX29" s="221"/>
      <c r="EY29" s="221"/>
      <c r="EZ29" s="221"/>
      <c r="FA29" s="221"/>
      <c r="FB29" s="221"/>
      <c r="FC29" s="221"/>
      <c r="FD29" s="221"/>
      <c r="FE29" s="221"/>
      <c r="FF29" s="221"/>
      <c r="FG29" s="221"/>
      <c r="FH29" s="221"/>
      <c r="FI29" s="221"/>
      <c r="FJ29" s="221"/>
      <c r="FK29" s="221"/>
      <c r="FL29" s="221"/>
      <c r="FM29" s="221"/>
      <c r="FN29" s="221"/>
      <c r="FO29" s="221"/>
      <c r="FP29" s="221"/>
      <c r="FQ29" s="221"/>
      <c r="FR29" s="221"/>
      <c r="FS29" s="221"/>
      <c r="FT29" s="221"/>
      <c r="FU29" s="221"/>
      <c r="FV29" s="221"/>
      <c r="FW29" s="221"/>
      <c r="FX29" s="221"/>
      <c r="FY29" s="221"/>
      <c r="FZ29" s="221"/>
      <c r="GA29" s="221"/>
      <c r="GB29" s="221"/>
      <c r="GC29" s="221"/>
      <c r="GD29" s="221"/>
      <c r="GE29" s="221"/>
      <c r="GF29" s="221"/>
      <c r="GG29" s="221"/>
      <c r="GH29" s="221"/>
      <c r="GI29" s="221"/>
      <c r="GJ29" s="221"/>
      <c r="GK29" s="221"/>
      <c r="GL29" s="221"/>
      <c r="GM29" s="221"/>
      <c r="GN29" s="221"/>
      <c r="GO29" s="221"/>
      <c r="GP29" s="221"/>
      <c r="GQ29" s="221"/>
      <c r="GR29" s="221"/>
      <c r="GS29" s="221"/>
      <c r="GT29" s="221"/>
      <c r="GU29" s="221"/>
      <c r="GV29" s="221"/>
      <c r="GW29" s="221"/>
      <c r="GX29" s="221"/>
      <c r="GY29" s="221"/>
      <c r="GZ29" s="221"/>
      <c r="HA29" s="221"/>
      <c r="HB29" s="221"/>
      <c r="HC29" s="221"/>
      <c r="HD29" s="221"/>
      <c r="HE29" s="221"/>
      <c r="HF29" s="221"/>
      <c r="HG29" s="221"/>
      <c r="HH29" s="221"/>
      <c r="HI29" s="221"/>
      <c r="HJ29" s="221"/>
      <c r="HK29" s="221"/>
      <c r="HL29" s="221"/>
      <c r="HM29" s="221"/>
      <c r="HN29" s="221"/>
      <c r="HO29" s="221"/>
      <c r="HP29" s="221"/>
      <c r="HQ29" s="221"/>
      <c r="HR29" s="221"/>
      <c r="HS29" s="221"/>
      <c r="HT29" s="221"/>
      <c r="HU29" s="221"/>
      <c r="HV29" s="221"/>
      <c r="HW29" s="221"/>
      <c r="HX29" s="221"/>
      <c r="HY29" s="221"/>
      <c r="HZ29" s="221"/>
      <c r="IA29" s="221"/>
      <c r="IB29" s="221"/>
      <c r="IC29" s="221"/>
      <c r="ID29" s="221"/>
      <c r="IE29" s="221"/>
      <c r="IF29" s="221"/>
      <c r="IG29" s="221"/>
      <c r="IH29" s="221"/>
      <c r="II29" s="221"/>
      <c r="IJ29" s="221"/>
      <c r="IK29" s="221"/>
      <c r="IL29" s="221"/>
      <c r="IM29" s="221"/>
      <c r="IN29" s="221"/>
      <c r="IO29" s="221"/>
      <c r="IP29" s="221"/>
      <c r="IQ29" s="221"/>
      <c r="IR29" s="221"/>
      <c r="IS29" s="221"/>
      <c r="IT29" s="221"/>
      <c r="IU29" s="221"/>
      <c r="IV29" s="221"/>
      <c r="IW29" s="221"/>
      <c r="IX29" s="221"/>
      <c r="IY29" s="221"/>
      <c r="IZ29" s="221"/>
      <c r="JA29" s="221"/>
      <c r="JB29" s="221"/>
      <c r="JC29" s="221"/>
      <c r="JD29" s="221"/>
      <c r="JE29" s="221"/>
      <c r="JF29" s="221"/>
      <c r="JG29" s="221"/>
      <c r="JH29" s="221"/>
    </row>
    <row r="30" spans="1:268" s="222" customFormat="1" ht="33" customHeight="1">
      <c r="A30" s="215" t="s">
        <v>221</v>
      </c>
      <c r="B30" s="223"/>
      <c r="C30" s="217">
        <v>1482</v>
      </c>
      <c r="D30" s="217">
        <v>1437</v>
      </c>
      <c r="E30" s="217">
        <v>1653</v>
      </c>
      <c r="F30" s="217">
        <v>1500</v>
      </c>
      <c r="G30" s="134">
        <v>2491</v>
      </c>
      <c r="H30" s="134">
        <v>2423</v>
      </c>
      <c r="I30" s="217"/>
      <c r="J30" s="217"/>
      <c r="K30" s="217"/>
      <c r="L30" s="217"/>
      <c r="M30" s="134">
        <f t="shared" si="44"/>
        <v>0</v>
      </c>
      <c r="N30" s="134">
        <f t="shared" si="44"/>
        <v>0</v>
      </c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47">
        <v>1134</v>
      </c>
      <c r="AX30" s="247">
        <v>1102</v>
      </c>
      <c r="AY30" s="217"/>
      <c r="AZ30" s="217"/>
      <c r="BA30" s="217">
        <v>2118</v>
      </c>
      <c r="BB30" s="217">
        <v>1995</v>
      </c>
      <c r="BC30" s="219">
        <f t="shared" si="34"/>
        <v>-0.14973906061822562</v>
      </c>
      <c r="BD30" s="219">
        <f t="shared" si="35"/>
        <v>-0.17664052827073873</v>
      </c>
      <c r="BE30" s="217">
        <v>100</v>
      </c>
      <c r="BF30" s="217">
        <v>100</v>
      </c>
      <c r="BG30" s="217"/>
      <c r="BH30" s="217"/>
      <c r="BI30" s="217"/>
      <c r="BJ30" s="217"/>
      <c r="BK30" s="219"/>
      <c r="BL30" s="219"/>
      <c r="BM30" s="217"/>
      <c r="BN30" s="217"/>
      <c r="BO30" s="217"/>
      <c r="BP30" s="217"/>
      <c r="BQ30" s="219"/>
      <c r="BR30" s="219"/>
      <c r="BS30" s="217"/>
      <c r="BT30" s="217"/>
      <c r="BU30" s="217"/>
      <c r="BV30" s="217"/>
      <c r="BW30" s="219"/>
      <c r="BX30" s="219"/>
      <c r="BY30" s="217"/>
      <c r="BZ30" s="217"/>
      <c r="CA30" s="217"/>
      <c r="CB30" s="217"/>
      <c r="CC30" s="219"/>
      <c r="CD30" s="219"/>
      <c r="CE30" s="217"/>
      <c r="CF30" s="217"/>
      <c r="CG30" s="217"/>
      <c r="CH30" s="217"/>
      <c r="CI30" s="219">
        <f t="shared" si="12"/>
        <v>1</v>
      </c>
      <c r="CJ30" s="219">
        <f t="shared" si="13"/>
        <v>1</v>
      </c>
      <c r="CK30" s="217"/>
      <c r="CL30" s="217"/>
      <c r="CM30" s="217"/>
      <c r="CN30" s="217"/>
      <c r="CO30" s="219"/>
      <c r="CP30" s="219"/>
      <c r="CQ30" s="217"/>
      <c r="CR30" s="217"/>
      <c r="CS30" s="217"/>
      <c r="CT30" s="217"/>
      <c r="CU30" s="219"/>
      <c r="CV30" s="219"/>
      <c r="CW30" s="217"/>
      <c r="CX30" s="217"/>
      <c r="CY30" s="217"/>
      <c r="CZ30" s="217"/>
      <c r="DA30" s="219"/>
      <c r="DB30" s="219"/>
      <c r="DC30" s="217"/>
      <c r="DD30" s="217"/>
      <c r="DE30" s="217"/>
      <c r="DF30" s="217"/>
      <c r="DG30" s="219"/>
      <c r="DH30" s="219"/>
      <c r="DI30" s="217"/>
      <c r="DJ30" s="217"/>
      <c r="DK30" s="217">
        <v>1133</v>
      </c>
      <c r="DL30" s="217">
        <v>1106</v>
      </c>
      <c r="DM30" s="135">
        <f t="shared" si="67"/>
        <v>-8.818342151675207E-4</v>
      </c>
      <c r="DN30" s="135">
        <f t="shared" si="68"/>
        <v>3.6297640653357721E-3</v>
      </c>
      <c r="DO30" s="217"/>
      <c r="DP30" s="217"/>
      <c r="DQ30" s="217"/>
      <c r="DR30" s="217"/>
      <c r="DS30" s="249">
        <v>2118</v>
      </c>
      <c r="DT30" s="249">
        <v>1995</v>
      </c>
      <c r="DU30" s="135">
        <f t="shared" si="38"/>
        <v>0</v>
      </c>
      <c r="DV30" s="135">
        <f t="shared" si="39"/>
        <v>0</v>
      </c>
      <c r="DW30" s="135">
        <f t="shared" si="40"/>
        <v>-0.14973906061822562</v>
      </c>
      <c r="DX30" s="135">
        <f t="shared" si="41"/>
        <v>-0.17664052827073873</v>
      </c>
      <c r="DY30" s="220"/>
      <c r="DZ30" s="220"/>
      <c r="EA30" s="220"/>
      <c r="EB30" s="220"/>
      <c r="EC30" s="220"/>
      <c r="ED30" s="220"/>
      <c r="EE30" s="220"/>
      <c r="EF30" s="220"/>
      <c r="EG30" s="220"/>
      <c r="EH30" s="220"/>
      <c r="EI30" s="220"/>
      <c r="EJ30" s="220"/>
      <c r="EK30" s="221"/>
      <c r="EL30" s="221"/>
      <c r="EM30" s="221"/>
      <c r="EN30" s="221"/>
      <c r="EO30" s="221"/>
      <c r="EP30" s="221"/>
      <c r="EQ30" s="221"/>
      <c r="ER30" s="221"/>
      <c r="ES30" s="221"/>
      <c r="ET30" s="221"/>
      <c r="EU30" s="221"/>
      <c r="EV30" s="221"/>
      <c r="EW30" s="221"/>
      <c r="EX30" s="221"/>
      <c r="EY30" s="221"/>
      <c r="EZ30" s="221"/>
      <c r="FA30" s="221"/>
      <c r="FB30" s="221"/>
      <c r="FC30" s="221"/>
      <c r="FD30" s="221"/>
      <c r="FE30" s="221"/>
      <c r="FF30" s="221"/>
      <c r="FG30" s="221"/>
      <c r="FH30" s="221"/>
      <c r="FI30" s="221"/>
      <c r="FJ30" s="221"/>
      <c r="FK30" s="221"/>
      <c r="FL30" s="221"/>
      <c r="FM30" s="221"/>
      <c r="FN30" s="221"/>
      <c r="FO30" s="221"/>
      <c r="FP30" s="221"/>
      <c r="FQ30" s="221"/>
      <c r="FR30" s="221"/>
      <c r="FS30" s="221"/>
      <c r="FT30" s="221"/>
      <c r="FU30" s="221"/>
      <c r="FV30" s="221"/>
      <c r="FW30" s="221"/>
      <c r="FX30" s="221"/>
      <c r="FY30" s="221"/>
      <c r="FZ30" s="221"/>
      <c r="GA30" s="221"/>
      <c r="GB30" s="221"/>
      <c r="GC30" s="221"/>
      <c r="GD30" s="221"/>
      <c r="GE30" s="221"/>
      <c r="GF30" s="221"/>
      <c r="GG30" s="221"/>
      <c r="GH30" s="221"/>
      <c r="GI30" s="221"/>
      <c r="GJ30" s="221"/>
      <c r="GK30" s="221"/>
      <c r="GL30" s="221"/>
      <c r="GM30" s="221"/>
      <c r="GN30" s="221"/>
      <c r="GO30" s="221"/>
      <c r="GP30" s="221"/>
      <c r="GQ30" s="221"/>
      <c r="GR30" s="221"/>
      <c r="GS30" s="221"/>
      <c r="GT30" s="221"/>
      <c r="GU30" s="221"/>
      <c r="GV30" s="221"/>
      <c r="GW30" s="221"/>
      <c r="GX30" s="221"/>
      <c r="GY30" s="221"/>
      <c r="GZ30" s="221"/>
      <c r="HA30" s="221"/>
      <c r="HB30" s="221"/>
      <c r="HC30" s="221"/>
      <c r="HD30" s="221"/>
      <c r="HE30" s="221"/>
      <c r="HF30" s="221"/>
      <c r="HG30" s="221"/>
      <c r="HH30" s="221"/>
      <c r="HI30" s="221"/>
      <c r="HJ30" s="221"/>
      <c r="HK30" s="221"/>
      <c r="HL30" s="221"/>
      <c r="HM30" s="221"/>
      <c r="HN30" s="221"/>
      <c r="HO30" s="221"/>
      <c r="HP30" s="221"/>
      <c r="HQ30" s="221"/>
      <c r="HR30" s="221"/>
      <c r="HS30" s="221"/>
      <c r="HT30" s="221"/>
      <c r="HU30" s="221"/>
      <c r="HV30" s="221"/>
      <c r="HW30" s="221"/>
      <c r="HX30" s="221"/>
      <c r="HY30" s="221"/>
      <c r="HZ30" s="221"/>
      <c r="IA30" s="221"/>
      <c r="IB30" s="221"/>
      <c r="IC30" s="221"/>
      <c r="ID30" s="221"/>
      <c r="IE30" s="221"/>
      <c r="IF30" s="221"/>
      <c r="IG30" s="221"/>
      <c r="IH30" s="221"/>
      <c r="II30" s="221"/>
      <c r="IJ30" s="221"/>
      <c r="IK30" s="221"/>
      <c r="IL30" s="221"/>
      <c r="IM30" s="221"/>
      <c r="IN30" s="221"/>
      <c r="IO30" s="221"/>
      <c r="IP30" s="221"/>
      <c r="IQ30" s="221"/>
      <c r="IR30" s="221"/>
      <c r="IS30" s="221"/>
      <c r="IT30" s="221"/>
      <c r="IU30" s="221"/>
      <c r="IV30" s="221"/>
      <c r="IW30" s="221"/>
      <c r="IX30" s="221"/>
      <c r="IY30" s="221"/>
      <c r="IZ30" s="221"/>
      <c r="JA30" s="221"/>
      <c r="JB30" s="221"/>
      <c r="JC30" s="221"/>
      <c r="JD30" s="221"/>
      <c r="JE30" s="221"/>
      <c r="JF30" s="221"/>
      <c r="JG30" s="221"/>
      <c r="JH30" s="221"/>
    </row>
    <row r="31" spans="1:268" s="222" customFormat="1" ht="56.25" customHeight="1">
      <c r="A31" s="215" t="s">
        <v>222</v>
      </c>
      <c r="B31" s="223"/>
      <c r="C31" s="217">
        <v>1755</v>
      </c>
      <c r="D31" s="217">
        <v>711</v>
      </c>
      <c r="E31" s="217">
        <v>3409</v>
      </c>
      <c r="F31" s="217">
        <v>1345</v>
      </c>
      <c r="G31" s="134">
        <v>3407</v>
      </c>
      <c r="H31" s="134">
        <v>1547</v>
      </c>
      <c r="I31" s="217"/>
      <c r="J31" s="217"/>
      <c r="K31" s="217"/>
      <c r="L31" s="217"/>
      <c r="M31" s="134">
        <f t="shared" si="44"/>
        <v>0</v>
      </c>
      <c r="N31" s="134">
        <f t="shared" si="44"/>
        <v>0</v>
      </c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47">
        <v>607</v>
      </c>
      <c r="AX31" s="247">
        <v>247</v>
      </c>
      <c r="AY31" s="217"/>
      <c r="AZ31" s="217"/>
      <c r="BA31" s="217">
        <v>4558</v>
      </c>
      <c r="BB31" s="217">
        <v>1880</v>
      </c>
      <c r="BC31" s="219">
        <f t="shared" si="34"/>
        <v>0.33783387144115062</v>
      </c>
      <c r="BD31" s="219">
        <f t="shared" si="35"/>
        <v>0.21525533290239163</v>
      </c>
      <c r="BE31" s="217">
        <v>0</v>
      </c>
      <c r="BF31" s="217">
        <v>0</v>
      </c>
      <c r="BG31" s="217"/>
      <c r="BH31" s="217"/>
      <c r="BI31" s="217"/>
      <c r="BJ31" s="217"/>
      <c r="BK31" s="219"/>
      <c r="BL31" s="219"/>
      <c r="BM31" s="217"/>
      <c r="BN31" s="217"/>
      <c r="BO31" s="217"/>
      <c r="BP31" s="217"/>
      <c r="BQ31" s="219"/>
      <c r="BR31" s="219"/>
      <c r="BS31" s="217"/>
      <c r="BT31" s="217"/>
      <c r="BU31" s="217"/>
      <c r="BV31" s="217"/>
      <c r="BW31" s="219"/>
      <c r="BX31" s="219"/>
      <c r="BY31" s="217"/>
      <c r="BZ31" s="217"/>
      <c r="CA31" s="217"/>
      <c r="CB31" s="217"/>
      <c r="CC31" s="219"/>
      <c r="CD31" s="219"/>
      <c r="CE31" s="217"/>
      <c r="CF31" s="217"/>
      <c r="CG31" s="217"/>
      <c r="CH31" s="217"/>
      <c r="CI31" s="219">
        <f t="shared" si="12"/>
        <v>1</v>
      </c>
      <c r="CJ31" s="219">
        <f t="shared" si="13"/>
        <v>1</v>
      </c>
      <c r="CK31" s="217"/>
      <c r="CL31" s="217"/>
      <c r="CM31" s="217"/>
      <c r="CN31" s="217"/>
      <c r="CO31" s="219"/>
      <c r="CP31" s="219"/>
      <c r="CQ31" s="217"/>
      <c r="CR31" s="217"/>
      <c r="CS31" s="217"/>
      <c r="CT31" s="217"/>
      <c r="CU31" s="219"/>
      <c r="CV31" s="219"/>
      <c r="CW31" s="217"/>
      <c r="CX31" s="217"/>
      <c r="CY31" s="217"/>
      <c r="CZ31" s="217"/>
      <c r="DA31" s="219"/>
      <c r="DB31" s="219"/>
      <c r="DC31" s="217"/>
      <c r="DD31" s="217"/>
      <c r="DE31" s="217"/>
      <c r="DF31" s="217"/>
      <c r="DG31" s="219"/>
      <c r="DH31" s="219"/>
      <c r="DI31" s="217"/>
      <c r="DJ31" s="217"/>
      <c r="DK31" s="217">
        <v>1350</v>
      </c>
      <c r="DL31" s="217">
        <v>720</v>
      </c>
      <c r="DM31" s="135">
        <f t="shared" si="67"/>
        <v>1.2240527182866558</v>
      </c>
      <c r="DN31" s="135">
        <f t="shared" si="68"/>
        <v>1.9149797570850202</v>
      </c>
      <c r="DO31" s="217"/>
      <c r="DP31" s="217"/>
      <c r="DQ31" s="217"/>
      <c r="DR31" s="217"/>
      <c r="DS31" s="249">
        <v>4558</v>
      </c>
      <c r="DT31" s="249">
        <v>1880</v>
      </c>
      <c r="DU31" s="135">
        <f t="shared" si="38"/>
        <v>0</v>
      </c>
      <c r="DV31" s="135">
        <f t="shared" si="39"/>
        <v>0</v>
      </c>
      <c r="DW31" s="135">
        <f t="shared" si="40"/>
        <v>0.33783387144115062</v>
      </c>
      <c r="DX31" s="135">
        <f t="shared" si="41"/>
        <v>0.21525533290239163</v>
      </c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1"/>
      <c r="EL31" s="221"/>
      <c r="EM31" s="221"/>
      <c r="EN31" s="221"/>
      <c r="EO31" s="221"/>
      <c r="EP31" s="221"/>
      <c r="EQ31" s="221"/>
      <c r="ER31" s="221"/>
      <c r="ES31" s="221"/>
      <c r="ET31" s="221"/>
      <c r="EU31" s="221"/>
      <c r="EV31" s="221"/>
      <c r="EW31" s="221"/>
      <c r="EX31" s="221"/>
      <c r="EY31" s="221"/>
      <c r="EZ31" s="221"/>
      <c r="FA31" s="221"/>
      <c r="FB31" s="221"/>
      <c r="FC31" s="221"/>
      <c r="FD31" s="221"/>
      <c r="FE31" s="221"/>
      <c r="FF31" s="221"/>
      <c r="FG31" s="221"/>
      <c r="FH31" s="221"/>
      <c r="FI31" s="221"/>
      <c r="FJ31" s="221"/>
      <c r="FK31" s="221"/>
      <c r="FL31" s="221"/>
      <c r="FM31" s="221"/>
      <c r="FN31" s="221"/>
      <c r="FO31" s="221"/>
      <c r="FP31" s="221"/>
      <c r="FQ31" s="221"/>
      <c r="FR31" s="221"/>
      <c r="FS31" s="221"/>
      <c r="FT31" s="221"/>
      <c r="FU31" s="221"/>
      <c r="FV31" s="221"/>
      <c r="FW31" s="221"/>
      <c r="FX31" s="221"/>
      <c r="FY31" s="221"/>
      <c r="FZ31" s="221"/>
      <c r="GA31" s="221"/>
      <c r="GB31" s="221"/>
      <c r="GC31" s="221"/>
      <c r="GD31" s="221"/>
      <c r="GE31" s="221"/>
      <c r="GF31" s="221"/>
      <c r="GG31" s="221"/>
      <c r="GH31" s="221"/>
      <c r="GI31" s="221"/>
      <c r="GJ31" s="221"/>
      <c r="GK31" s="221"/>
      <c r="GL31" s="221"/>
      <c r="GM31" s="221"/>
      <c r="GN31" s="221"/>
      <c r="GO31" s="221"/>
      <c r="GP31" s="221"/>
      <c r="GQ31" s="221"/>
      <c r="GR31" s="221"/>
      <c r="GS31" s="221"/>
      <c r="GT31" s="221"/>
      <c r="GU31" s="221"/>
      <c r="GV31" s="221"/>
      <c r="GW31" s="221"/>
      <c r="GX31" s="221"/>
      <c r="GY31" s="221"/>
      <c r="GZ31" s="221"/>
      <c r="HA31" s="221"/>
      <c r="HB31" s="221"/>
      <c r="HC31" s="221"/>
      <c r="HD31" s="221"/>
      <c r="HE31" s="221"/>
      <c r="HF31" s="221"/>
      <c r="HG31" s="221"/>
      <c r="HH31" s="221"/>
      <c r="HI31" s="221"/>
      <c r="HJ31" s="221"/>
      <c r="HK31" s="221"/>
      <c r="HL31" s="221"/>
      <c r="HM31" s="221"/>
      <c r="HN31" s="221"/>
      <c r="HO31" s="221"/>
      <c r="HP31" s="221"/>
      <c r="HQ31" s="221"/>
      <c r="HR31" s="221"/>
      <c r="HS31" s="221"/>
      <c r="HT31" s="221"/>
      <c r="HU31" s="221"/>
      <c r="HV31" s="221"/>
      <c r="HW31" s="221"/>
      <c r="HX31" s="221"/>
      <c r="HY31" s="221"/>
      <c r="HZ31" s="221"/>
      <c r="IA31" s="221"/>
      <c r="IB31" s="221"/>
      <c r="IC31" s="221"/>
      <c r="ID31" s="221"/>
      <c r="IE31" s="221"/>
      <c r="IF31" s="221"/>
      <c r="IG31" s="221"/>
      <c r="IH31" s="221"/>
      <c r="II31" s="221"/>
      <c r="IJ31" s="221"/>
      <c r="IK31" s="221"/>
      <c r="IL31" s="221"/>
      <c r="IM31" s="221"/>
      <c r="IN31" s="221"/>
      <c r="IO31" s="221"/>
      <c r="IP31" s="221"/>
      <c r="IQ31" s="221"/>
      <c r="IR31" s="221"/>
      <c r="IS31" s="221"/>
      <c r="IT31" s="221"/>
      <c r="IU31" s="221"/>
      <c r="IV31" s="221"/>
      <c r="IW31" s="221"/>
      <c r="IX31" s="221"/>
      <c r="IY31" s="221"/>
      <c r="IZ31" s="221"/>
      <c r="JA31" s="221"/>
      <c r="JB31" s="221"/>
      <c r="JC31" s="221"/>
      <c r="JD31" s="221"/>
      <c r="JE31" s="221"/>
      <c r="JF31" s="221"/>
      <c r="JG31" s="221"/>
      <c r="JH31" s="221"/>
    </row>
    <row r="32" spans="1:268" s="62" customFormat="1" ht="18" customHeight="1">
      <c r="A32" s="319" t="s">
        <v>40</v>
      </c>
      <c r="B32" s="276"/>
      <c r="C32" s="134">
        <v>116</v>
      </c>
      <c r="D32" s="134">
        <v>116</v>
      </c>
      <c r="E32" s="134">
        <v>197</v>
      </c>
      <c r="F32" s="134">
        <v>197</v>
      </c>
      <c r="G32" s="134">
        <v>255</v>
      </c>
      <c r="H32" s="134">
        <v>255</v>
      </c>
      <c r="I32" s="134"/>
      <c r="J32" s="134"/>
      <c r="K32" s="134"/>
      <c r="L32" s="134"/>
      <c r="M32" s="134">
        <f t="shared" si="44"/>
        <v>0</v>
      </c>
      <c r="N32" s="134">
        <f t="shared" si="44"/>
        <v>0</v>
      </c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247">
        <v>254</v>
      </c>
      <c r="AX32" s="247">
        <v>254</v>
      </c>
      <c r="AY32" s="134"/>
      <c r="AZ32" s="134"/>
      <c r="BA32" s="134">
        <v>260</v>
      </c>
      <c r="BB32" s="134">
        <v>260</v>
      </c>
      <c r="BC32" s="135">
        <f t="shared" si="34"/>
        <v>1.9607843137254832E-2</v>
      </c>
      <c r="BD32" s="135">
        <f t="shared" si="35"/>
        <v>1.9607843137254832E-2</v>
      </c>
      <c r="BE32" s="134">
        <v>0</v>
      </c>
      <c r="BF32" s="134">
        <v>0</v>
      </c>
      <c r="BG32" s="134">
        <f>'бюджет округа (района)'!AD21+'бюджеты поселений'!AD21</f>
        <v>0</v>
      </c>
      <c r="BH32" s="134">
        <f>'бюджет округа (района)'!AD21</f>
        <v>0</v>
      </c>
      <c r="BI32" s="134">
        <f t="shared" si="45"/>
        <v>0</v>
      </c>
      <c r="BJ32" s="134">
        <f t="shared" si="60"/>
        <v>0</v>
      </c>
      <c r="BK32" s="135">
        <f t="shared" si="4"/>
        <v>1</v>
      </c>
      <c r="BL32" s="135">
        <f t="shared" si="5"/>
        <v>1</v>
      </c>
      <c r="BM32" s="134">
        <f>'бюджет округа (района)'!AG21+'бюджеты поселений'!AG21</f>
        <v>0</v>
      </c>
      <c r="BN32" s="134">
        <f>'бюджет округа (района)'!AG21</f>
        <v>0</v>
      </c>
      <c r="BO32" s="134">
        <f t="shared" si="47"/>
        <v>0</v>
      </c>
      <c r="BP32" s="134">
        <f t="shared" si="61"/>
        <v>0</v>
      </c>
      <c r="BQ32" s="135">
        <f t="shared" si="6"/>
        <v>1</v>
      </c>
      <c r="BR32" s="135">
        <f t="shared" si="7"/>
        <v>1</v>
      </c>
      <c r="BS32" s="134">
        <f>'бюджет округа (района)'!AJ21+'бюджеты поселений'!AJ21</f>
        <v>0</v>
      </c>
      <c r="BT32" s="134">
        <f>'бюджет округа (района)'!AJ21</f>
        <v>0</v>
      </c>
      <c r="BU32" s="134">
        <f t="shared" si="49"/>
        <v>0</v>
      </c>
      <c r="BV32" s="134">
        <f t="shared" si="62"/>
        <v>0</v>
      </c>
      <c r="BW32" s="135">
        <f t="shared" si="8"/>
        <v>1</v>
      </c>
      <c r="BX32" s="135">
        <f t="shared" si="9"/>
        <v>1</v>
      </c>
      <c r="BY32" s="134">
        <f>'бюджет округа (района)'!AM21+'бюджеты поселений'!AM21</f>
        <v>0</v>
      </c>
      <c r="BZ32" s="134">
        <f>'бюджет округа (района)'!AM21</f>
        <v>0</v>
      </c>
      <c r="CA32" s="134">
        <f t="shared" si="51"/>
        <v>0</v>
      </c>
      <c r="CB32" s="134">
        <f t="shared" si="63"/>
        <v>0</v>
      </c>
      <c r="CC32" s="135">
        <f t="shared" si="10"/>
        <v>1</v>
      </c>
      <c r="CD32" s="135">
        <f t="shared" si="11"/>
        <v>1</v>
      </c>
      <c r="CE32" s="134">
        <f>'бюджет округа (района)'!AP21+'бюджеты поселений'!AP21</f>
        <v>0</v>
      </c>
      <c r="CF32" s="134">
        <f>'бюджет округа (района)'!AP21</f>
        <v>0</v>
      </c>
      <c r="CG32" s="134"/>
      <c r="CH32" s="134"/>
      <c r="CI32" s="135">
        <f t="shared" si="12"/>
        <v>1</v>
      </c>
      <c r="CJ32" s="135">
        <f t="shared" si="13"/>
        <v>1</v>
      </c>
      <c r="CK32" s="134">
        <f>'бюджет округа (района)'!AS21+'бюджеты поселений'!AS21</f>
        <v>0</v>
      </c>
      <c r="CL32" s="134">
        <f>'бюджет округа (района)'!AS21</f>
        <v>0</v>
      </c>
      <c r="CM32" s="134">
        <f t="shared" si="53"/>
        <v>0</v>
      </c>
      <c r="CN32" s="134">
        <f t="shared" si="64"/>
        <v>0</v>
      </c>
      <c r="CO32" s="135">
        <f t="shared" si="14"/>
        <v>1</v>
      </c>
      <c r="CP32" s="135">
        <f t="shared" si="15"/>
        <v>1</v>
      </c>
      <c r="CQ32" s="134">
        <f>'бюджет округа (района)'!AV21+'бюджеты поселений'!AV21</f>
        <v>0</v>
      </c>
      <c r="CR32" s="134">
        <f>'бюджет округа (района)'!AV21</f>
        <v>0</v>
      </c>
      <c r="CS32" s="134"/>
      <c r="CT32" s="134"/>
      <c r="CU32" s="135">
        <f t="shared" si="16"/>
        <v>1</v>
      </c>
      <c r="CV32" s="135">
        <f t="shared" si="17"/>
        <v>1</v>
      </c>
      <c r="CW32" s="134">
        <f>'бюджет округа (района)'!AY21+'бюджеты поселений'!AY21</f>
        <v>0</v>
      </c>
      <c r="CX32" s="134">
        <f>'бюджет округа (района)'!AY21</f>
        <v>0</v>
      </c>
      <c r="CY32" s="134">
        <f t="shared" si="55"/>
        <v>0</v>
      </c>
      <c r="CZ32" s="134">
        <f t="shared" si="65"/>
        <v>0</v>
      </c>
      <c r="DA32" s="135">
        <f t="shared" si="18"/>
        <v>1</v>
      </c>
      <c r="DB32" s="135">
        <f t="shared" si="19"/>
        <v>1</v>
      </c>
      <c r="DC32" s="134">
        <f>'бюджет округа (района)'!BB21+'бюджеты поселений'!BB21</f>
        <v>0</v>
      </c>
      <c r="DD32" s="134">
        <f>'бюджет округа (района)'!BB21</f>
        <v>0</v>
      </c>
      <c r="DE32" s="134">
        <f t="shared" si="57"/>
        <v>0</v>
      </c>
      <c r="DF32" s="134">
        <f t="shared" si="66"/>
        <v>0</v>
      </c>
      <c r="DG32" s="135">
        <f t="shared" si="20"/>
        <v>1</v>
      </c>
      <c r="DH32" s="135">
        <f t="shared" si="21"/>
        <v>1</v>
      </c>
      <c r="DI32" s="134">
        <f>'бюджет округа (района)'!BE21+'бюджеты поселений'!BE21</f>
        <v>0</v>
      </c>
      <c r="DJ32" s="134">
        <f>'бюджет округа (района)'!BE21</f>
        <v>0</v>
      </c>
      <c r="DK32" s="134">
        <v>308</v>
      </c>
      <c r="DL32" s="134">
        <v>308</v>
      </c>
      <c r="DM32" s="135">
        <f t="shared" si="67"/>
        <v>0.21259842519685046</v>
      </c>
      <c r="DN32" s="135">
        <f t="shared" si="68"/>
        <v>0.21259842519685046</v>
      </c>
      <c r="DO32" s="134">
        <f>'бюджет округа (района)'!BH21+'бюджеты поселений'!BH21</f>
        <v>0</v>
      </c>
      <c r="DP32" s="134">
        <f>'бюджет округа (района)'!BH21</f>
        <v>0</v>
      </c>
      <c r="DQ32" s="134">
        <f>'бюджет округа (района)'!BI21+'бюджеты поселений'!BI21</f>
        <v>0</v>
      </c>
      <c r="DR32" s="134">
        <f>'бюджет округа (района)'!BI21</f>
        <v>0</v>
      </c>
      <c r="DS32" s="247">
        <v>260</v>
      </c>
      <c r="DT32" s="247">
        <v>260</v>
      </c>
      <c r="DU32" s="135">
        <f t="shared" si="38"/>
        <v>0</v>
      </c>
      <c r="DV32" s="135">
        <f t="shared" si="39"/>
        <v>0</v>
      </c>
      <c r="DW32" s="135">
        <f t="shared" si="40"/>
        <v>1.9607843137254832E-2</v>
      </c>
      <c r="DX32" s="135">
        <f t="shared" si="41"/>
        <v>1.9607843137254832E-2</v>
      </c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61"/>
      <c r="IX32" s="61"/>
      <c r="IY32" s="61"/>
      <c r="IZ32" s="61"/>
      <c r="JA32" s="61"/>
      <c r="JB32" s="61"/>
      <c r="JC32" s="61"/>
      <c r="JD32" s="61"/>
      <c r="JE32" s="61"/>
      <c r="JF32" s="61"/>
      <c r="JG32" s="61"/>
      <c r="JH32" s="61"/>
    </row>
    <row r="33" spans="1:268" s="62" customFormat="1" ht="35.25" customHeight="1">
      <c r="A33" s="319" t="s">
        <v>227</v>
      </c>
      <c r="B33" s="276"/>
      <c r="C33" s="134">
        <v>29642</v>
      </c>
      <c r="D33" s="134">
        <v>29226</v>
      </c>
      <c r="E33" s="134">
        <v>22572</v>
      </c>
      <c r="F33" s="134">
        <v>22048</v>
      </c>
      <c r="G33" s="134">
        <v>28598</v>
      </c>
      <c r="H33" s="134">
        <v>27717</v>
      </c>
      <c r="I33" s="134"/>
      <c r="J33" s="134"/>
      <c r="K33" s="134"/>
      <c r="L33" s="134"/>
      <c r="M33" s="134">
        <f t="shared" si="44"/>
        <v>0</v>
      </c>
      <c r="N33" s="134">
        <f t="shared" si="44"/>
        <v>0</v>
      </c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247">
        <v>15523</v>
      </c>
      <c r="AX33" s="247">
        <v>15255</v>
      </c>
      <c r="AY33" s="134"/>
      <c r="AZ33" s="134"/>
      <c r="BA33" s="134">
        <v>29968</v>
      </c>
      <c r="BB33" s="238">
        <v>29339</v>
      </c>
      <c r="BC33" s="135">
        <f t="shared" si="34"/>
        <v>4.7905447933421996E-2</v>
      </c>
      <c r="BD33" s="135">
        <f t="shared" si="35"/>
        <v>5.8520041851571225E-2</v>
      </c>
      <c r="BE33" s="134">
        <v>1982</v>
      </c>
      <c r="BF33" s="134">
        <v>1972</v>
      </c>
      <c r="BG33" s="134">
        <f>'бюджет округа (района)'!AD22+'бюджеты поселений'!AD22</f>
        <v>0</v>
      </c>
      <c r="BH33" s="134">
        <f>'бюджет округа (района)'!AD22</f>
        <v>0</v>
      </c>
      <c r="BI33" s="134">
        <f t="shared" si="45"/>
        <v>1982</v>
      </c>
      <c r="BJ33" s="134">
        <f t="shared" si="60"/>
        <v>1972</v>
      </c>
      <c r="BK33" s="135">
        <f t="shared" si="4"/>
        <v>1</v>
      </c>
      <c r="BL33" s="135">
        <f t="shared" si="5"/>
        <v>1</v>
      </c>
      <c r="BM33" s="134">
        <f>'бюджет округа (района)'!AG22+'бюджеты поселений'!AG22</f>
        <v>0</v>
      </c>
      <c r="BN33" s="134">
        <f>'бюджет округа (района)'!AG22</f>
        <v>0</v>
      </c>
      <c r="BO33" s="134">
        <f t="shared" si="47"/>
        <v>1982</v>
      </c>
      <c r="BP33" s="134">
        <f t="shared" si="61"/>
        <v>1972</v>
      </c>
      <c r="BQ33" s="135">
        <f t="shared" si="6"/>
        <v>1</v>
      </c>
      <c r="BR33" s="135">
        <f t="shared" si="7"/>
        <v>1</v>
      </c>
      <c r="BS33" s="134">
        <f>'бюджет округа (района)'!AJ22+'бюджеты поселений'!AJ22</f>
        <v>0</v>
      </c>
      <c r="BT33" s="134">
        <f>'бюджет округа (района)'!AJ22</f>
        <v>0</v>
      </c>
      <c r="BU33" s="134">
        <f t="shared" si="49"/>
        <v>1982</v>
      </c>
      <c r="BV33" s="134">
        <f t="shared" si="62"/>
        <v>1972</v>
      </c>
      <c r="BW33" s="135">
        <f t="shared" si="8"/>
        <v>1</v>
      </c>
      <c r="BX33" s="135">
        <f t="shared" si="9"/>
        <v>1</v>
      </c>
      <c r="BY33" s="134">
        <f>'бюджет округа (района)'!AM22+'бюджеты поселений'!AM22</f>
        <v>0</v>
      </c>
      <c r="BZ33" s="134">
        <f>'бюджет округа (района)'!AM22</f>
        <v>0</v>
      </c>
      <c r="CA33" s="134">
        <f t="shared" si="51"/>
        <v>1982</v>
      </c>
      <c r="CB33" s="134">
        <f t="shared" si="63"/>
        <v>1972</v>
      </c>
      <c r="CC33" s="135">
        <f t="shared" si="10"/>
        <v>1</v>
      </c>
      <c r="CD33" s="135">
        <f t="shared" si="11"/>
        <v>1</v>
      </c>
      <c r="CE33" s="134">
        <f>'бюджет округа (района)'!AP22+'бюджеты поселений'!AP22</f>
        <v>0</v>
      </c>
      <c r="CF33" s="134">
        <f>'бюджет округа (района)'!AP22</f>
        <v>0</v>
      </c>
      <c r="CG33" s="134"/>
      <c r="CH33" s="134"/>
      <c r="CI33" s="135">
        <f t="shared" si="12"/>
        <v>1</v>
      </c>
      <c r="CJ33" s="135">
        <f t="shared" si="13"/>
        <v>1</v>
      </c>
      <c r="CK33" s="134">
        <f>'бюджет округа (района)'!AS22+'бюджеты поселений'!AS22</f>
        <v>0</v>
      </c>
      <c r="CL33" s="134">
        <f>'бюджет округа (района)'!AS22</f>
        <v>0</v>
      </c>
      <c r="CM33" s="134">
        <f t="shared" si="53"/>
        <v>0</v>
      </c>
      <c r="CN33" s="134">
        <f t="shared" si="64"/>
        <v>0</v>
      </c>
      <c r="CO33" s="135">
        <f t="shared" si="14"/>
        <v>1</v>
      </c>
      <c r="CP33" s="135">
        <f t="shared" si="15"/>
        <v>1</v>
      </c>
      <c r="CQ33" s="134">
        <f>'бюджет округа (района)'!AV22+'бюджеты поселений'!AV22</f>
        <v>0</v>
      </c>
      <c r="CR33" s="134">
        <f>'бюджет округа (района)'!AV22</f>
        <v>0</v>
      </c>
      <c r="CS33" s="134"/>
      <c r="CT33" s="134"/>
      <c r="CU33" s="135">
        <f t="shared" si="16"/>
        <v>1</v>
      </c>
      <c r="CV33" s="135">
        <f t="shared" si="17"/>
        <v>1</v>
      </c>
      <c r="CW33" s="134">
        <f>'бюджет округа (района)'!AY22+'бюджеты поселений'!AY22</f>
        <v>0</v>
      </c>
      <c r="CX33" s="134">
        <f>'бюджет округа (района)'!AY22</f>
        <v>0</v>
      </c>
      <c r="CY33" s="134">
        <f t="shared" si="55"/>
        <v>0</v>
      </c>
      <c r="CZ33" s="134">
        <f t="shared" si="65"/>
        <v>0</v>
      </c>
      <c r="DA33" s="135">
        <f t="shared" si="18"/>
        <v>1</v>
      </c>
      <c r="DB33" s="135">
        <f t="shared" si="19"/>
        <v>1</v>
      </c>
      <c r="DC33" s="134">
        <f>'бюджет округа (района)'!BB22+'бюджеты поселений'!BB22</f>
        <v>0</v>
      </c>
      <c r="DD33" s="134">
        <f>'бюджет округа (района)'!BB22</f>
        <v>0</v>
      </c>
      <c r="DE33" s="134">
        <f t="shared" si="57"/>
        <v>0</v>
      </c>
      <c r="DF33" s="134">
        <f t="shared" si="66"/>
        <v>0</v>
      </c>
      <c r="DG33" s="135">
        <f t="shared" si="20"/>
        <v>1</v>
      </c>
      <c r="DH33" s="135">
        <f t="shared" si="21"/>
        <v>1</v>
      </c>
      <c r="DI33" s="134">
        <f>'бюджет округа (района)'!BE22+'бюджеты поселений'!BE22</f>
        <v>0</v>
      </c>
      <c r="DJ33" s="134">
        <f>'бюджет округа (района)'!BE22</f>
        <v>0</v>
      </c>
      <c r="DK33" s="134">
        <v>15134</v>
      </c>
      <c r="DL33" s="134">
        <v>14753</v>
      </c>
      <c r="DM33" s="135">
        <f t="shared" si="67"/>
        <v>-2.5059588996972249E-2</v>
      </c>
      <c r="DN33" s="135">
        <f t="shared" si="68"/>
        <v>-3.2907243526712593E-2</v>
      </c>
      <c r="DO33" s="134">
        <f>'бюджет округа (района)'!BH22+'бюджеты поселений'!BH22</f>
        <v>0</v>
      </c>
      <c r="DP33" s="134">
        <f>'бюджет округа (района)'!BH22</f>
        <v>0</v>
      </c>
      <c r="DQ33" s="134">
        <f>'бюджет округа (района)'!BI22+'бюджеты поселений'!BI22</f>
        <v>0</v>
      </c>
      <c r="DR33" s="134">
        <f>'бюджет округа (района)'!BI22</f>
        <v>0</v>
      </c>
      <c r="DS33" s="247">
        <v>29968</v>
      </c>
      <c r="DT33" s="238">
        <v>29339</v>
      </c>
      <c r="DU33" s="135">
        <f t="shared" si="38"/>
        <v>0</v>
      </c>
      <c r="DV33" s="135">
        <f t="shared" si="39"/>
        <v>0</v>
      </c>
      <c r="DW33" s="135">
        <f t="shared" si="40"/>
        <v>4.7905447933421996E-2</v>
      </c>
      <c r="DX33" s="135">
        <f t="shared" si="41"/>
        <v>5.8520041851571225E-2</v>
      </c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  <c r="IW33" s="61"/>
      <c r="IX33" s="61"/>
      <c r="IY33" s="61"/>
      <c r="IZ33" s="61"/>
      <c r="JA33" s="61"/>
      <c r="JB33" s="61"/>
      <c r="JC33" s="61"/>
      <c r="JD33" s="61"/>
      <c r="JE33" s="61"/>
      <c r="JF33" s="61"/>
      <c r="JG33" s="61"/>
      <c r="JH33" s="61"/>
    </row>
    <row r="34" spans="1:268" s="222" customFormat="1" ht="18" customHeight="1">
      <c r="A34" s="215" t="s">
        <v>226</v>
      </c>
      <c r="B34" s="223"/>
      <c r="C34" s="217">
        <v>26383</v>
      </c>
      <c r="D34" s="217">
        <v>26383</v>
      </c>
      <c r="E34" s="217">
        <v>18104</v>
      </c>
      <c r="F34" s="217">
        <v>18104</v>
      </c>
      <c r="G34" s="134">
        <v>24303</v>
      </c>
      <c r="H34" s="134">
        <v>24303</v>
      </c>
      <c r="I34" s="217"/>
      <c r="J34" s="217"/>
      <c r="K34" s="217"/>
      <c r="L34" s="217"/>
      <c r="M34" s="134">
        <f t="shared" si="44"/>
        <v>0</v>
      </c>
      <c r="N34" s="134">
        <f t="shared" si="44"/>
        <v>0</v>
      </c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47">
        <v>13160</v>
      </c>
      <c r="AX34" s="247">
        <v>13160</v>
      </c>
      <c r="AY34" s="217"/>
      <c r="AZ34" s="217"/>
      <c r="BA34" s="217">
        <v>26912</v>
      </c>
      <c r="BB34" s="217">
        <v>26912</v>
      </c>
      <c r="BC34" s="219">
        <f t="shared" si="34"/>
        <v>0.10735300168703454</v>
      </c>
      <c r="BD34" s="219">
        <f t="shared" si="35"/>
        <v>0.10735300168703454</v>
      </c>
      <c r="BE34" s="217">
        <v>1844</v>
      </c>
      <c r="BF34" s="217">
        <v>1844</v>
      </c>
      <c r="BG34" s="217"/>
      <c r="BH34" s="217"/>
      <c r="BI34" s="217"/>
      <c r="BJ34" s="217"/>
      <c r="BK34" s="219"/>
      <c r="BL34" s="219"/>
      <c r="BM34" s="217"/>
      <c r="BN34" s="217"/>
      <c r="BO34" s="217"/>
      <c r="BP34" s="217"/>
      <c r="BQ34" s="219"/>
      <c r="BR34" s="219"/>
      <c r="BS34" s="217"/>
      <c r="BT34" s="217"/>
      <c r="BU34" s="217"/>
      <c r="BV34" s="217"/>
      <c r="BW34" s="219"/>
      <c r="BX34" s="219"/>
      <c r="BY34" s="217"/>
      <c r="BZ34" s="217"/>
      <c r="CA34" s="217"/>
      <c r="CB34" s="217"/>
      <c r="CC34" s="219"/>
      <c r="CD34" s="219"/>
      <c r="CE34" s="217"/>
      <c r="CF34" s="217"/>
      <c r="CG34" s="217"/>
      <c r="CH34" s="217"/>
      <c r="CI34" s="219">
        <f t="shared" si="12"/>
        <v>1</v>
      </c>
      <c r="CJ34" s="219">
        <f t="shared" si="13"/>
        <v>1</v>
      </c>
      <c r="CK34" s="217"/>
      <c r="CL34" s="217"/>
      <c r="CM34" s="217"/>
      <c r="CN34" s="217"/>
      <c r="CO34" s="219"/>
      <c r="CP34" s="219"/>
      <c r="CQ34" s="217"/>
      <c r="CR34" s="217"/>
      <c r="CS34" s="217"/>
      <c r="CT34" s="217"/>
      <c r="CU34" s="219"/>
      <c r="CV34" s="219"/>
      <c r="CW34" s="217"/>
      <c r="CX34" s="217"/>
      <c r="CY34" s="217"/>
      <c r="CZ34" s="217"/>
      <c r="DA34" s="219"/>
      <c r="DB34" s="219"/>
      <c r="DC34" s="217"/>
      <c r="DD34" s="217"/>
      <c r="DE34" s="217"/>
      <c r="DF34" s="217"/>
      <c r="DG34" s="219"/>
      <c r="DH34" s="219"/>
      <c r="DI34" s="217"/>
      <c r="DJ34" s="217"/>
      <c r="DK34" s="217">
        <v>13896</v>
      </c>
      <c r="DL34" s="217">
        <v>13896</v>
      </c>
      <c r="DM34" s="135">
        <f t="shared" si="67"/>
        <v>5.5927051671732508E-2</v>
      </c>
      <c r="DN34" s="135">
        <f t="shared" si="68"/>
        <v>5.5927051671732508E-2</v>
      </c>
      <c r="DO34" s="217"/>
      <c r="DP34" s="217"/>
      <c r="DQ34" s="217"/>
      <c r="DR34" s="217"/>
      <c r="DS34" s="249">
        <v>26912</v>
      </c>
      <c r="DT34" s="249">
        <v>26912</v>
      </c>
      <c r="DU34" s="135">
        <f t="shared" si="38"/>
        <v>0</v>
      </c>
      <c r="DV34" s="135">
        <f t="shared" si="39"/>
        <v>0</v>
      </c>
      <c r="DW34" s="135">
        <f t="shared" si="40"/>
        <v>0.10735300168703454</v>
      </c>
      <c r="DX34" s="135">
        <f t="shared" si="41"/>
        <v>0.10735300168703454</v>
      </c>
      <c r="DY34" s="220"/>
      <c r="DZ34" s="220"/>
      <c r="EA34" s="220"/>
      <c r="EB34" s="220"/>
      <c r="EC34" s="220"/>
      <c r="ED34" s="220"/>
      <c r="EE34" s="220"/>
      <c r="EF34" s="220"/>
      <c r="EG34" s="220"/>
      <c r="EH34" s="220"/>
      <c r="EI34" s="220"/>
      <c r="EJ34" s="220"/>
      <c r="EK34" s="221"/>
      <c r="EL34" s="221"/>
      <c r="EM34" s="221"/>
      <c r="EN34" s="221"/>
      <c r="EO34" s="221"/>
      <c r="EP34" s="221"/>
      <c r="EQ34" s="221"/>
      <c r="ER34" s="221"/>
      <c r="ES34" s="221"/>
      <c r="ET34" s="221"/>
      <c r="EU34" s="221"/>
      <c r="EV34" s="221"/>
      <c r="EW34" s="221"/>
      <c r="EX34" s="221"/>
      <c r="EY34" s="221"/>
      <c r="EZ34" s="221"/>
      <c r="FA34" s="221"/>
      <c r="FB34" s="221"/>
      <c r="FC34" s="221"/>
      <c r="FD34" s="221"/>
      <c r="FE34" s="221"/>
      <c r="FF34" s="221"/>
      <c r="FG34" s="221"/>
      <c r="FH34" s="221"/>
      <c r="FI34" s="221"/>
      <c r="FJ34" s="221"/>
      <c r="FK34" s="221"/>
      <c r="FL34" s="221"/>
      <c r="FM34" s="221"/>
      <c r="FN34" s="221"/>
      <c r="FO34" s="221"/>
      <c r="FP34" s="221"/>
      <c r="FQ34" s="221"/>
      <c r="FR34" s="221"/>
      <c r="FS34" s="221"/>
      <c r="FT34" s="221"/>
      <c r="FU34" s="221"/>
      <c r="FV34" s="221"/>
      <c r="FW34" s="221"/>
      <c r="FX34" s="221"/>
      <c r="FY34" s="221"/>
      <c r="FZ34" s="221"/>
      <c r="GA34" s="221"/>
      <c r="GB34" s="221"/>
      <c r="GC34" s="221"/>
      <c r="GD34" s="221"/>
      <c r="GE34" s="221"/>
      <c r="GF34" s="221"/>
      <c r="GG34" s="221"/>
      <c r="GH34" s="221"/>
      <c r="GI34" s="221"/>
      <c r="GJ34" s="221"/>
      <c r="GK34" s="221"/>
      <c r="GL34" s="221"/>
      <c r="GM34" s="221"/>
      <c r="GN34" s="221"/>
      <c r="GO34" s="221"/>
      <c r="GP34" s="221"/>
      <c r="GQ34" s="221"/>
      <c r="GR34" s="221"/>
      <c r="GS34" s="221"/>
      <c r="GT34" s="221"/>
      <c r="GU34" s="221"/>
      <c r="GV34" s="221"/>
      <c r="GW34" s="221"/>
      <c r="GX34" s="221"/>
      <c r="GY34" s="221"/>
      <c r="GZ34" s="221"/>
      <c r="HA34" s="221"/>
      <c r="HB34" s="221"/>
      <c r="HC34" s="221"/>
      <c r="HD34" s="221"/>
      <c r="HE34" s="221"/>
      <c r="HF34" s="221"/>
      <c r="HG34" s="221"/>
      <c r="HH34" s="221"/>
      <c r="HI34" s="221"/>
      <c r="HJ34" s="221"/>
      <c r="HK34" s="221"/>
      <c r="HL34" s="221"/>
      <c r="HM34" s="221"/>
      <c r="HN34" s="221"/>
      <c r="HO34" s="221"/>
      <c r="HP34" s="221"/>
      <c r="HQ34" s="221"/>
      <c r="HR34" s="221"/>
      <c r="HS34" s="221"/>
      <c r="HT34" s="221"/>
      <c r="HU34" s="221"/>
      <c r="HV34" s="221"/>
      <c r="HW34" s="221"/>
      <c r="HX34" s="221"/>
      <c r="HY34" s="221"/>
      <c r="HZ34" s="221"/>
      <c r="IA34" s="221"/>
      <c r="IB34" s="221"/>
      <c r="IC34" s="221"/>
      <c r="ID34" s="221"/>
      <c r="IE34" s="221"/>
      <c r="IF34" s="221"/>
      <c r="IG34" s="221"/>
      <c r="IH34" s="221"/>
      <c r="II34" s="221"/>
      <c r="IJ34" s="221"/>
      <c r="IK34" s="221"/>
      <c r="IL34" s="221"/>
      <c r="IM34" s="221"/>
      <c r="IN34" s="221"/>
      <c r="IO34" s="221"/>
      <c r="IP34" s="221"/>
      <c r="IQ34" s="221"/>
      <c r="IR34" s="221"/>
      <c r="IS34" s="221"/>
      <c r="IT34" s="221"/>
      <c r="IU34" s="221"/>
      <c r="IV34" s="221"/>
      <c r="IW34" s="221"/>
      <c r="IX34" s="221"/>
      <c r="IY34" s="221"/>
      <c r="IZ34" s="221"/>
      <c r="JA34" s="221"/>
      <c r="JB34" s="221"/>
      <c r="JC34" s="221"/>
      <c r="JD34" s="221"/>
      <c r="JE34" s="221"/>
      <c r="JF34" s="221"/>
      <c r="JG34" s="221"/>
      <c r="JH34" s="221"/>
    </row>
    <row r="35" spans="1:268" s="222" customFormat="1" ht="30.75" customHeight="1">
      <c r="A35" s="215" t="s">
        <v>228</v>
      </c>
      <c r="B35" s="223"/>
      <c r="C35" s="217">
        <v>2516</v>
      </c>
      <c r="D35" s="217">
        <v>2109</v>
      </c>
      <c r="E35" s="217">
        <v>4468</v>
      </c>
      <c r="F35" s="217">
        <v>3944</v>
      </c>
      <c r="G35" s="134">
        <v>4295</v>
      </c>
      <c r="H35" s="134">
        <v>3414</v>
      </c>
      <c r="I35" s="217"/>
      <c r="J35" s="217"/>
      <c r="K35" s="217"/>
      <c r="L35" s="217"/>
      <c r="M35" s="134">
        <f t="shared" si="44"/>
        <v>0</v>
      </c>
      <c r="N35" s="134">
        <f t="shared" si="44"/>
        <v>0</v>
      </c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47">
        <v>2363</v>
      </c>
      <c r="AX35" s="247">
        <v>2095</v>
      </c>
      <c r="AY35" s="217"/>
      <c r="AZ35" s="217"/>
      <c r="BA35" s="217">
        <v>3056</v>
      </c>
      <c r="BB35" s="217">
        <v>2427</v>
      </c>
      <c r="BC35" s="219">
        <f t="shared" si="34"/>
        <v>-0.28847497089639118</v>
      </c>
      <c r="BD35" s="219">
        <f t="shared" si="35"/>
        <v>-0.28910369068541297</v>
      </c>
      <c r="BE35" s="217">
        <v>138</v>
      </c>
      <c r="BF35" s="217">
        <v>128</v>
      </c>
      <c r="BG35" s="217"/>
      <c r="BH35" s="217"/>
      <c r="BI35" s="217"/>
      <c r="BJ35" s="217"/>
      <c r="BK35" s="219"/>
      <c r="BL35" s="219"/>
      <c r="BM35" s="217"/>
      <c r="BN35" s="217"/>
      <c r="BO35" s="217"/>
      <c r="BP35" s="217"/>
      <c r="BQ35" s="219"/>
      <c r="BR35" s="219"/>
      <c r="BS35" s="217"/>
      <c r="BT35" s="217"/>
      <c r="BU35" s="217"/>
      <c r="BV35" s="217"/>
      <c r="BW35" s="219"/>
      <c r="BX35" s="219"/>
      <c r="BY35" s="217"/>
      <c r="BZ35" s="217"/>
      <c r="CA35" s="217"/>
      <c r="CB35" s="217"/>
      <c r="CC35" s="219"/>
      <c r="CD35" s="219"/>
      <c r="CE35" s="217"/>
      <c r="CF35" s="217"/>
      <c r="CG35" s="217"/>
      <c r="CH35" s="217"/>
      <c r="CI35" s="219">
        <f t="shared" si="12"/>
        <v>1</v>
      </c>
      <c r="CJ35" s="219">
        <f t="shared" si="13"/>
        <v>1</v>
      </c>
      <c r="CK35" s="217"/>
      <c r="CL35" s="217"/>
      <c r="CM35" s="217"/>
      <c r="CN35" s="217"/>
      <c r="CO35" s="219"/>
      <c r="CP35" s="219"/>
      <c r="CQ35" s="217"/>
      <c r="CR35" s="217"/>
      <c r="CS35" s="217"/>
      <c r="CT35" s="217"/>
      <c r="CU35" s="219"/>
      <c r="CV35" s="219"/>
      <c r="CW35" s="217"/>
      <c r="CX35" s="217"/>
      <c r="CY35" s="217"/>
      <c r="CZ35" s="217"/>
      <c r="DA35" s="219"/>
      <c r="DB35" s="219"/>
      <c r="DC35" s="217"/>
      <c r="DD35" s="217"/>
      <c r="DE35" s="217"/>
      <c r="DF35" s="217"/>
      <c r="DG35" s="219"/>
      <c r="DH35" s="219"/>
      <c r="DI35" s="217"/>
      <c r="DJ35" s="217"/>
      <c r="DK35" s="217">
        <v>1238</v>
      </c>
      <c r="DL35" s="217">
        <v>857</v>
      </c>
      <c r="DM35" s="135">
        <f t="shared" si="67"/>
        <v>-0.47608971646212439</v>
      </c>
      <c r="DN35" s="135">
        <f t="shared" si="68"/>
        <v>-0.5909307875894988</v>
      </c>
      <c r="DO35" s="217"/>
      <c r="DP35" s="217"/>
      <c r="DQ35" s="217"/>
      <c r="DR35" s="217"/>
      <c r="DS35" s="249">
        <v>3056</v>
      </c>
      <c r="DT35" s="249">
        <v>2427</v>
      </c>
      <c r="DU35" s="135">
        <f t="shared" si="38"/>
        <v>0</v>
      </c>
      <c r="DV35" s="135">
        <f t="shared" si="39"/>
        <v>0</v>
      </c>
      <c r="DW35" s="135">
        <f t="shared" si="40"/>
        <v>-0.28847497089639118</v>
      </c>
      <c r="DX35" s="135">
        <f t="shared" si="41"/>
        <v>-0.28910369068541297</v>
      </c>
      <c r="DY35" s="220"/>
      <c r="DZ35" s="220"/>
      <c r="EA35" s="220"/>
      <c r="EB35" s="220"/>
      <c r="EC35" s="220"/>
      <c r="ED35" s="220"/>
      <c r="EE35" s="220"/>
      <c r="EF35" s="220"/>
      <c r="EG35" s="220"/>
      <c r="EH35" s="220"/>
      <c r="EI35" s="220"/>
      <c r="EJ35" s="220"/>
      <c r="EK35" s="221"/>
      <c r="EL35" s="221"/>
      <c r="EM35" s="221"/>
      <c r="EN35" s="221"/>
      <c r="EO35" s="221"/>
      <c r="EP35" s="221"/>
      <c r="EQ35" s="221"/>
      <c r="ER35" s="221"/>
      <c r="ES35" s="221"/>
      <c r="ET35" s="221"/>
      <c r="EU35" s="221"/>
      <c r="EV35" s="221"/>
      <c r="EW35" s="221"/>
      <c r="EX35" s="221"/>
      <c r="EY35" s="221"/>
      <c r="EZ35" s="221"/>
      <c r="FA35" s="221"/>
      <c r="FB35" s="221"/>
      <c r="FC35" s="221"/>
      <c r="FD35" s="221"/>
      <c r="FE35" s="221"/>
      <c r="FF35" s="221"/>
      <c r="FG35" s="221"/>
      <c r="FH35" s="221"/>
      <c r="FI35" s="221"/>
      <c r="FJ35" s="221"/>
      <c r="FK35" s="221"/>
      <c r="FL35" s="221"/>
      <c r="FM35" s="221"/>
      <c r="FN35" s="221"/>
      <c r="FO35" s="221"/>
      <c r="FP35" s="221"/>
      <c r="FQ35" s="221"/>
      <c r="FR35" s="221"/>
      <c r="FS35" s="221"/>
      <c r="FT35" s="221"/>
      <c r="FU35" s="221"/>
      <c r="FV35" s="221"/>
      <c r="FW35" s="221"/>
      <c r="FX35" s="221"/>
      <c r="FY35" s="221"/>
      <c r="FZ35" s="221"/>
      <c r="GA35" s="221"/>
      <c r="GB35" s="221"/>
      <c r="GC35" s="221"/>
      <c r="GD35" s="221"/>
      <c r="GE35" s="221"/>
      <c r="GF35" s="221"/>
      <c r="GG35" s="221"/>
      <c r="GH35" s="221"/>
      <c r="GI35" s="221"/>
      <c r="GJ35" s="221"/>
      <c r="GK35" s="221"/>
      <c r="GL35" s="221"/>
      <c r="GM35" s="221"/>
      <c r="GN35" s="221"/>
      <c r="GO35" s="221"/>
      <c r="GP35" s="221"/>
      <c r="GQ35" s="221"/>
      <c r="GR35" s="221"/>
      <c r="GS35" s="221"/>
      <c r="GT35" s="221"/>
      <c r="GU35" s="221"/>
      <c r="GV35" s="221"/>
      <c r="GW35" s="221"/>
      <c r="GX35" s="221"/>
      <c r="GY35" s="221"/>
      <c r="GZ35" s="221"/>
      <c r="HA35" s="221"/>
      <c r="HB35" s="221"/>
      <c r="HC35" s="221"/>
      <c r="HD35" s="221"/>
      <c r="HE35" s="221"/>
      <c r="HF35" s="221"/>
      <c r="HG35" s="221"/>
      <c r="HH35" s="221"/>
      <c r="HI35" s="221"/>
      <c r="HJ35" s="221"/>
      <c r="HK35" s="221"/>
      <c r="HL35" s="221"/>
      <c r="HM35" s="221"/>
      <c r="HN35" s="221"/>
      <c r="HO35" s="221"/>
      <c r="HP35" s="221"/>
      <c r="HQ35" s="221"/>
      <c r="HR35" s="221"/>
      <c r="HS35" s="221"/>
      <c r="HT35" s="221"/>
      <c r="HU35" s="221"/>
      <c r="HV35" s="221"/>
      <c r="HW35" s="221"/>
      <c r="HX35" s="221"/>
      <c r="HY35" s="221"/>
      <c r="HZ35" s="221"/>
      <c r="IA35" s="221"/>
      <c r="IB35" s="221"/>
      <c r="IC35" s="221"/>
      <c r="ID35" s="221"/>
      <c r="IE35" s="221"/>
      <c r="IF35" s="221"/>
      <c r="IG35" s="221"/>
      <c r="IH35" s="221"/>
      <c r="II35" s="221"/>
      <c r="IJ35" s="221"/>
      <c r="IK35" s="221"/>
      <c r="IL35" s="221"/>
      <c r="IM35" s="221"/>
      <c r="IN35" s="221"/>
      <c r="IO35" s="221"/>
      <c r="IP35" s="221"/>
      <c r="IQ35" s="221"/>
      <c r="IR35" s="221"/>
      <c r="IS35" s="221"/>
      <c r="IT35" s="221"/>
      <c r="IU35" s="221"/>
      <c r="IV35" s="221"/>
      <c r="IW35" s="221"/>
      <c r="IX35" s="221"/>
      <c r="IY35" s="221"/>
      <c r="IZ35" s="221"/>
      <c r="JA35" s="221"/>
      <c r="JB35" s="221"/>
      <c r="JC35" s="221"/>
      <c r="JD35" s="221"/>
      <c r="JE35" s="221"/>
      <c r="JF35" s="221"/>
      <c r="JG35" s="221"/>
      <c r="JH35" s="221"/>
    </row>
    <row r="36" spans="1:268" s="222" customFormat="1" ht="18" customHeight="1">
      <c r="A36" s="215" t="s">
        <v>229</v>
      </c>
      <c r="B36" s="223"/>
      <c r="C36" s="217">
        <v>0</v>
      </c>
      <c r="D36" s="217">
        <v>0</v>
      </c>
      <c r="E36" s="217">
        <v>0</v>
      </c>
      <c r="F36" s="217">
        <v>0</v>
      </c>
      <c r="G36" s="134"/>
      <c r="H36" s="134"/>
      <c r="I36" s="217"/>
      <c r="J36" s="217"/>
      <c r="K36" s="217"/>
      <c r="L36" s="217"/>
      <c r="M36" s="134">
        <f t="shared" si="44"/>
        <v>0</v>
      </c>
      <c r="N36" s="134">
        <f t="shared" si="44"/>
        <v>0</v>
      </c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47">
        <v>0</v>
      </c>
      <c r="AX36" s="247">
        <v>0</v>
      </c>
      <c r="AY36" s="217"/>
      <c r="AZ36" s="217"/>
      <c r="BA36" s="217">
        <v>0</v>
      </c>
      <c r="BB36" s="217">
        <v>0</v>
      </c>
      <c r="BC36" s="219">
        <f t="shared" si="34"/>
        <v>1</v>
      </c>
      <c r="BD36" s="219">
        <f t="shared" si="35"/>
        <v>1</v>
      </c>
      <c r="BE36" s="217">
        <v>0</v>
      </c>
      <c r="BF36" s="217">
        <v>0</v>
      </c>
      <c r="BG36" s="217"/>
      <c r="BH36" s="217"/>
      <c r="BI36" s="217"/>
      <c r="BJ36" s="217"/>
      <c r="BK36" s="219"/>
      <c r="BL36" s="219"/>
      <c r="BM36" s="217"/>
      <c r="BN36" s="217"/>
      <c r="BO36" s="217"/>
      <c r="BP36" s="217"/>
      <c r="BQ36" s="219"/>
      <c r="BR36" s="219"/>
      <c r="BS36" s="217"/>
      <c r="BT36" s="217"/>
      <c r="BU36" s="217"/>
      <c r="BV36" s="217"/>
      <c r="BW36" s="219"/>
      <c r="BX36" s="219"/>
      <c r="BY36" s="217"/>
      <c r="BZ36" s="217"/>
      <c r="CA36" s="217"/>
      <c r="CB36" s="217"/>
      <c r="CC36" s="219"/>
      <c r="CD36" s="219"/>
      <c r="CE36" s="217"/>
      <c r="CF36" s="217"/>
      <c r="CG36" s="217"/>
      <c r="CH36" s="217"/>
      <c r="CI36" s="219">
        <f t="shared" si="12"/>
        <v>1</v>
      </c>
      <c r="CJ36" s="219">
        <f t="shared" si="13"/>
        <v>1</v>
      </c>
      <c r="CK36" s="217"/>
      <c r="CL36" s="217"/>
      <c r="CM36" s="217"/>
      <c r="CN36" s="217"/>
      <c r="CO36" s="219"/>
      <c r="CP36" s="219"/>
      <c r="CQ36" s="217"/>
      <c r="CR36" s="217"/>
      <c r="CS36" s="217"/>
      <c r="CT36" s="217"/>
      <c r="CU36" s="219"/>
      <c r="CV36" s="219"/>
      <c r="CW36" s="217"/>
      <c r="CX36" s="217"/>
      <c r="CY36" s="217"/>
      <c r="CZ36" s="217"/>
      <c r="DA36" s="219"/>
      <c r="DB36" s="219"/>
      <c r="DC36" s="217"/>
      <c r="DD36" s="217"/>
      <c r="DE36" s="217"/>
      <c r="DF36" s="217"/>
      <c r="DG36" s="219"/>
      <c r="DH36" s="219"/>
      <c r="DI36" s="217"/>
      <c r="DJ36" s="217"/>
      <c r="DK36" s="217">
        <v>0</v>
      </c>
      <c r="DL36" s="217">
        <v>0</v>
      </c>
      <c r="DM36" s="135">
        <f t="shared" si="67"/>
        <v>1</v>
      </c>
      <c r="DN36" s="135">
        <f t="shared" si="68"/>
        <v>1</v>
      </c>
      <c r="DO36" s="217"/>
      <c r="DP36" s="217"/>
      <c r="DQ36" s="217"/>
      <c r="DR36" s="217"/>
      <c r="DS36" s="249">
        <v>0</v>
      </c>
      <c r="DT36" s="249">
        <v>0</v>
      </c>
      <c r="DU36" s="135">
        <f t="shared" si="38"/>
        <v>1</v>
      </c>
      <c r="DV36" s="135">
        <f t="shared" si="39"/>
        <v>1</v>
      </c>
      <c r="DW36" s="135">
        <f t="shared" si="40"/>
        <v>1</v>
      </c>
      <c r="DX36" s="135">
        <f t="shared" si="41"/>
        <v>1</v>
      </c>
      <c r="DY36" s="220"/>
      <c r="DZ36" s="220"/>
      <c r="EA36" s="220"/>
      <c r="EB36" s="220"/>
      <c r="EC36" s="220"/>
      <c r="ED36" s="220"/>
      <c r="EE36" s="220"/>
      <c r="EF36" s="220"/>
      <c r="EG36" s="220"/>
      <c r="EH36" s="220"/>
      <c r="EI36" s="220"/>
      <c r="EJ36" s="220"/>
      <c r="EK36" s="221"/>
      <c r="EL36" s="221"/>
      <c r="EM36" s="221"/>
      <c r="EN36" s="221"/>
      <c r="EO36" s="221"/>
      <c r="EP36" s="221"/>
      <c r="EQ36" s="221"/>
      <c r="ER36" s="221"/>
      <c r="ES36" s="221"/>
      <c r="ET36" s="221"/>
      <c r="EU36" s="221"/>
      <c r="EV36" s="221"/>
      <c r="EW36" s="221"/>
      <c r="EX36" s="221"/>
      <c r="EY36" s="221"/>
      <c r="EZ36" s="221"/>
      <c r="FA36" s="221"/>
      <c r="FB36" s="221"/>
      <c r="FC36" s="221"/>
      <c r="FD36" s="221"/>
      <c r="FE36" s="221"/>
      <c r="FF36" s="221"/>
      <c r="FG36" s="221"/>
      <c r="FH36" s="221"/>
      <c r="FI36" s="221"/>
      <c r="FJ36" s="221"/>
      <c r="FK36" s="221"/>
      <c r="FL36" s="221"/>
      <c r="FM36" s="221"/>
      <c r="FN36" s="221"/>
      <c r="FO36" s="221"/>
      <c r="FP36" s="221"/>
      <c r="FQ36" s="221"/>
      <c r="FR36" s="221"/>
      <c r="FS36" s="221"/>
      <c r="FT36" s="221"/>
      <c r="FU36" s="221"/>
      <c r="FV36" s="221"/>
      <c r="FW36" s="221"/>
      <c r="FX36" s="221"/>
      <c r="FY36" s="221"/>
      <c r="FZ36" s="221"/>
      <c r="GA36" s="221"/>
      <c r="GB36" s="221"/>
      <c r="GC36" s="221"/>
      <c r="GD36" s="221"/>
      <c r="GE36" s="221"/>
      <c r="GF36" s="221"/>
      <c r="GG36" s="221"/>
      <c r="GH36" s="221"/>
      <c r="GI36" s="221"/>
      <c r="GJ36" s="221"/>
      <c r="GK36" s="221"/>
      <c r="GL36" s="221"/>
      <c r="GM36" s="221"/>
      <c r="GN36" s="221"/>
      <c r="GO36" s="221"/>
      <c r="GP36" s="221"/>
      <c r="GQ36" s="221"/>
      <c r="GR36" s="221"/>
      <c r="GS36" s="221"/>
      <c r="GT36" s="221"/>
      <c r="GU36" s="221"/>
      <c r="GV36" s="221"/>
      <c r="GW36" s="221"/>
      <c r="GX36" s="221"/>
      <c r="GY36" s="221"/>
      <c r="GZ36" s="221"/>
      <c r="HA36" s="221"/>
      <c r="HB36" s="221"/>
      <c r="HC36" s="221"/>
      <c r="HD36" s="221"/>
      <c r="HE36" s="221"/>
      <c r="HF36" s="221"/>
      <c r="HG36" s="221"/>
      <c r="HH36" s="221"/>
      <c r="HI36" s="221"/>
      <c r="HJ36" s="221"/>
      <c r="HK36" s="221"/>
      <c r="HL36" s="221"/>
      <c r="HM36" s="221"/>
      <c r="HN36" s="221"/>
      <c r="HO36" s="221"/>
      <c r="HP36" s="221"/>
      <c r="HQ36" s="221"/>
      <c r="HR36" s="221"/>
      <c r="HS36" s="221"/>
      <c r="HT36" s="221"/>
      <c r="HU36" s="221"/>
      <c r="HV36" s="221"/>
      <c r="HW36" s="221"/>
      <c r="HX36" s="221"/>
      <c r="HY36" s="221"/>
      <c r="HZ36" s="221"/>
      <c r="IA36" s="221"/>
      <c r="IB36" s="221"/>
      <c r="IC36" s="221"/>
      <c r="ID36" s="221"/>
      <c r="IE36" s="221"/>
      <c r="IF36" s="221"/>
      <c r="IG36" s="221"/>
      <c r="IH36" s="221"/>
      <c r="II36" s="221"/>
      <c r="IJ36" s="221"/>
      <c r="IK36" s="221"/>
      <c r="IL36" s="221"/>
      <c r="IM36" s="221"/>
      <c r="IN36" s="221"/>
      <c r="IO36" s="221"/>
      <c r="IP36" s="221"/>
      <c r="IQ36" s="221"/>
      <c r="IR36" s="221"/>
      <c r="IS36" s="221"/>
      <c r="IT36" s="221"/>
      <c r="IU36" s="221"/>
      <c r="IV36" s="221"/>
      <c r="IW36" s="221"/>
      <c r="IX36" s="221"/>
      <c r="IY36" s="221"/>
      <c r="IZ36" s="221"/>
      <c r="JA36" s="221"/>
      <c r="JB36" s="221"/>
      <c r="JC36" s="221"/>
      <c r="JD36" s="221"/>
      <c r="JE36" s="221"/>
      <c r="JF36" s="221"/>
      <c r="JG36" s="221"/>
      <c r="JH36" s="221"/>
    </row>
    <row r="37" spans="1:268" s="62" customFormat="1" ht="18" customHeight="1">
      <c r="A37" s="319" t="s">
        <v>89</v>
      </c>
      <c r="B37" s="276"/>
      <c r="C37" s="134">
        <v>2375</v>
      </c>
      <c r="D37" s="134">
        <v>1242</v>
      </c>
      <c r="E37" s="134">
        <v>2370</v>
      </c>
      <c r="F37" s="134">
        <v>1224</v>
      </c>
      <c r="G37" s="134">
        <v>909</v>
      </c>
      <c r="H37" s="134">
        <v>49</v>
      </c>
      <c r="I37" s="134"/>
      <c r="J37" s="134"/>
      <c r="K37" s="134"/>
      <c r="L37" s="134"/>
      <c r="M37" s="134">
        <f t="shared" si="44"/>
        <v>0</v>
      </c>
      <c r="N37" s="134">
        <f t="shared" si="44"/>
        <v>0</v>
      </c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247">
        <v>365</v>
      </c>
      <c r="AX37" s="247">
        <v>0</v>
      </c>
      <c r="AY37" s="134"/>
      <c r="AZ37" s="134"/>
      <c r="BA37" s="134">
        <v>575</v>
      </c>
      <c r="BB37" s="134">
        <v>445</v>
      </c>
      <c r="BC37" s="135">
        <f t="shared" si="34"/>
        <v>-0.36743674367436741</v>
      </c>
      <c r="BD37" s="135">
        <f t="shared" si="35"/>
        <v>8.0816326530612237</v>
      </c>
      <c r="BE37" s="134">
        <v>0</v>
      </c>
      <c r="BF37" s="134">
        <v>0</v>
      </c>
      <c r="BG37" s="134">
        <f>'бюджет округа (района)'!AD23+'бюджеты поселений'!AD23</f>
        <v>0</v>
      </c>
      <c r="BH37" s="134">
        <f>'бюджет округа (района)'!AD23</f>
        <v>0</v>
      </c>
      <c r="BI37" s="134">
        <f t="shared" si="45"/>
        <v>0</v>
      </c>
      <c r="BJ37" s="134">
        <f t="shared" si="60"/>
        <v>0</v>
      </c>
      <c r="BK37" s="135">
        <f t="shared" si="4"/>
        <v>1</v>
      </c>
      <c r="BL37" s="135">
        <f t="shared" si="5"/>
        <v>1</v>
      </c>
      <c r="BM37" s="134">
        <f>'бюджет округа (района)'!AG23+'бюджеты поселений'!AG23</f>
        <v>0</v>
      </c>
      <c r="BN37" s="134">
        <f>'бюджет округа (района)'!AG23</f>
        <v>0</v>
      </c>
      <c r="BO37" s="134">
        <f t="shared" si="47"/>
        <v>0</v>
      </c>
      <c r="BP37" s="134">
        <f t="shared" si="61"/>
        <v>0</v>
      </c>
      <c r="BQ37" s="135">
        <f t="shared" si="6"/>
        <v>1</v>
      </c>
      <c r="BR37" s="135">
        <f t="shared" si="7"/>
        <v>1</v>
      </c>
      <c r="BS37" s="134">
        <f>'бюджет округа (района)'!AJ23+'бюджеты поселений'!AJ23</f>
        <v>0</v>
      </c>
      <c r="BT37" s="134">
        <f>'бюджет округа (района)'!AJ23</f>
        <v>0</v>
      </c>
      <c r="BU37" s="134">
        <f t="shared" si="49"/>
        <v>0</v>
      </c>
      <c r="BV37" s="134">
        <f t="shared" si="62"/>
        <v>0</v>
      </c>
      <c r="BW37" s="135">
        <f t="shared" si="8"/>
        <v>1</v>
      </c>
      <c r="BX37" s="135">
        <f t="shared" si="9"/>
        <v>1</v>
      </c>
      <c r="BY37" s="134">
        <f>'бюджет округа (района)'!AM23+'бюджеты поселений'!AM23</f>
        <v>0</v>
      </c>
      <c r="BZ37" s="134">
        <f>'бюджет округа (района)'!AM23</f>
        <v>0</v>
      </c>
      <c r="CA37" s="134">
        <f t="shared" si="51"/>
        <v>0</v>
      </c>
      <c r="CB37" s="134">
        <f t="shared" si="63"/>
        <v>0</v>
      </c>
      <c r="CC37" s="135">
        <f t="shared" si="10"/>
        <v>1</v>
      </c>
      <c r="CD37" s="135">
        <f t="shared" si="11"/>
        <v>1</v>
      </c>
      <c r="CE37" s="134">
        <f>'бюджет округа (района)'!AP23+'бюджеты поселений'!AP23</f>
        <v>0</v>
      </c>
      <c r="CF37" s="134">
        <f>'бюджет округа (района)'!AP23</f>
        <v>0</v>
      </c>
      <c r="CG37" s="134"/>
      <c r="CH37" s="134"/>
      <c r="CI37" s="135">
        <f t="shared" si="12"/>
        <v>1</v>
      </c>
      <c r="CJ37" s="135">
        <f t="shared" si="13"/>
        <v>1</v>
      </c>
      <c r="CK37" s="134">
        <f>'бюджет округа (района)'!AS23+'бюджеты поселений'!AS23</f>
        <v>0</v>
      </c>
      <c r="CL37" s="134">
        <f>'бюджет округа (района)'!AS23</f>
        <v>0</v>
      </c>
      <c r="CM37" s="134">
        <f t="shared" si="53"/>
        <v>0</v>
      </c>
      <c r="CN37" s="134">
        <f t="shared" si="64"/>
        <v>0</v>
      </c>
      <c r="CO37" s="135">
        <f t="shared" si="14"/>
        <v>1</v>
      </c>
      <c r="CP37" s="135">
        <f t="shared" si="15"/>
        <v>1</v>
      </c>
      <c r="CQ37" s="134">
        <f>'бюджет округа (района)'!AV23+'бюджеты поселений'!AV23</f>
        <v>0</v>
      </c>
      <c r="CR37" s="134">
        <f>'бюджет округа (района)'!AV23</f>
        <v>0</v>
      </c>
      <c r="CS37" s="134"/>
      <c r="CT37" s="134"/>
      <c r="CU37" s="135">
        <f t="shared" si="16"/>
        <v>1</v>
      </c>
      <c r="CV37" s="135">
        <f t="shared" si="17"/>
        <v>1</v>
      </c>
      <c r="CW37" s="134">
        <f>'бюджет округа (района)'!AY23+'бюджеты поселений'!AY23</f>
        <v>0</v>
      </c>
      <c r="CX37" s="134">
        <f>'бюджет округа (района)'!AY23</f>
        <v>0</v>
      </c>
      <c r="CY37" s="134">
        <f t="shared" si="55"/>
        <v>0</v>
      </c>
      <c r="CZ37" s="134">
        <f t="shared" si="65"/>
        <v>0</v>
      </c>
      <c r="DA37" s="135">
        <f t="shared" si="18"/>
        <v>1</v>
      </c>
      <c r="DB37" s="135">
        <f t="shared" si="19"/>
        <v>1</v>
      </c>
      <c r="DC37" s="134">
        <f>'бюджет округа (района)'!BB23+'бюджеты поселений'!BB23</f>
        <v>0</v>
      </c>
      <c r="DD37" s="134">
        <f>'бюджет округа (района)'!BB23</f>
        <v>0</v>
      </c>
      <c r="DE37" s="134">
        <f t="shared" si="57"/>
        <v>0</v>
      </c>
      <c r="DF37" s="134">
        <f t="shared" si="66"/>
        <v>0</v>
      </c>
      <c r="DG37" s="135">
        <f t="shared" si="20"/>
        <v>1</v>
      </c>
      <c r="DH37" s="135">
        <f t="shared" si="21"/>
        <v>1</v>
      </c>
      <c r="DI37" s="134">
        <f>'бюджет округа (района)'!BE23+'бюджеты поселений'!BE23</f>
        <v>0</v>
      </c>
      <c r="DJ37" s="134">
        <f>'бюджет округа (района)'!BE23</f>
        <v>0</v>
      </c>
      <c r="DK37" s="134">
        <v>14</v>
      </c>
      <c r="DL37" s="134">
        <v>14</v>
      </c>
      <c r="DM37" s="135">
        <f t="shared" si="67"/>
        <v>-0.9616438356164384</v>
      </c>
      <c r="DN37" s="135">
        <f t="shared" si="68"/>
        <v>1</v>
      </c>
      <c r="DO37" s="134">
        <f>'бюджет округа (района)'!BH23+'бюджеты поселений'!BH23</f>
        <v>0</v>
      </c>
      <c r="DP37" s="134">
        <f>'бюджет округа (района)'!BH23</f>
        <v>0</v>
      </c>
      <c r="DQ37" s="134">
        <f>'бюджет округа (района)'!BI23+'бюджеты поселений'!BI23</f>
        <v>0</v>
      </c>
      <c r="DR37" s="134">
        <f>'бюджет округа (района)'!BI23</f>
        <v>0</v>
      </c>
      <c r="DS37" s="247">
        <v>575</v>
      </c>
      <c r="DT37" s="247">
        <v>445</v>
      </c>
      <c r="DU37" s="135">
        <f t="shared" si="38"/>
        <v>0</v>
      </c>
      <c r="DV37" s="135">
        <f t="shared" si="39"/>
        <v>0</v>
      </c>
      <c r="DW37" s="135">
        <f t="shared" si="40"/>
        <v>-0.36743674367436741</v>
      </c>
      <c r="DX37" s="135">
        <f t="shared" si="41"/>
        <v>8.0816326530612237</v>
      </c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  <c r="IW37" s="61"/>
      <c r="IX37" s="61"/>
      <c r="IY37" s="61"/>
      <c r="IZ37" s="61"/>
      <c r="JA37" s="61"/>
      <c r="JB37" s="61"/>
      <c r="JC37" s="61"/>
      <c r="JD37" s="61"/>
      <c r="JE37" s="61"/>
      <c r="JF37" s="61"/>
      <c r="JG37" s="61"/>
      <c r="JH37" s="61"/>
    </row>
    <row r="38" spans="1:268" s="62" customFormat="1" ht="36" customHeight="1">
      <c r="A38" s="319" t="s">
        <v>223</v>
      </c>
      <c r="B38" s="276"/>
      <c r="C38" s="134">
        <v>1383</v>
      </c>
      <c r="D38" s="134">
        <v>937</v>
      </c>
      <c r="E38" s="134">
        <v>2161</v>
      </c>
      <c r="F38" s="134">
        <v>1849</v>
      </c>
      <c r="G38" s="134">
        <v>3752</v>
      </c>
      <c r="H38" s="134">
        <v>1159</v>
      </c>
      <c r="I38" s="134"/>
      <c r="J38" s="134"/>
      <c r="K38" s="134"/>
      <c r="L38" s="134"/>
      <c r="M38" s="134">
        <f t="shared" si="44"/>
        <v>0</v>
      </c>
      <c r="N38" s="134">
        <f t="shared" si="44"/>
        <v>0</v>
      </c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247">
        <v>2886</v>
      </c>
      <c r="AX38" s="247">
        <v>498</v>
      </c>
      <c r="AY38" s="134"/>
      <c r="AZ38" s="134"/>
      <c r="BA38" s="134">
        <v>5166</v>
      </c>
      <c r="BB38" s="134">
        <v>2961</v>
      </c>
      <c r="BC38" s="135">
        <f t="shared" si="34"/>
        <v>0.37686567164179108</v>
      </c>
      <c r="BD38" s="135">
        <f t="shared" si="35"/>
        <v>1.5547886108714408</v>
      </c>
      <c r="BE38" s="134">
        <v>78</v>
      </c>
      <c r="BF38" s="134">
        <v>70</v>
      </c>
      <c r="BG38" s="134">
        <f>'бюджет округа (района)'!AD24+'бюджеты поселений'!AD24</f>
        <v>0</v>
      </c>
      <c r="BH38" s="134">
        <f>'бюджет округа (района)'!AD24</f>
        <v>0</v>
      </c>
      <c r="BI38" s="134">
        <f t="shared" si="45"/>
        <v>78</v>
      </c>
      <c r="BJ38" s="134">
        <f t="shared" si="60"/>
        <v>70</v>
      </c>
      <c r="BK38" s="135">
        <f t="shared" si="4"/>
        <v>1</v>
      </c>
      <c r="BL38" s="135">
        <f t="shared" si="5"/>
        <v>1</v>
      </c>
      <c r="BM38" s="134">
        <f>'бюджет округа (района)'!AG24+'бюджеты поселений'!AG24</f>
        <v>0</v>
      </c>
      <c r="BN38" s="134">
        <f>'бюджет округа (района)'!AG24</f>
        <v>0</v>
      </c>
      <c r="BO38" s="134">
        <f t="shared" si="47"/>
        <v>78</v>
      </c>
      <c r="BP38" s="134">
        <f t="shared" si="61"/>
        <v>70</v>
      </c>
      <c r="BQ38" s="135">
        <f t="shared" si="6"/>
        <v>1</v>
      </c>
      <c r="BR38" s="135">
        <f t="shared" si="7"/>
        <v>1</v>
      </c>
      <c r="BS38" s="134">
        <f>'бюджет округа (района)'!AJ24+'бюджеты поселений'!AJ24</f>
        <v>0</v>
      </c>
      <c r="BT38" s="134">
        <f>'бюджет округа (района)'!AJ24</f>
        <v>0</v>
      </c>
      <c r="BU38" s="134">
        <f t="shared" si="49"/>
        <v>78</v>
      </c>
      <c r="BV38" s="134">
        <f t="shared" si="62"/>
        <v>70</v>
      </c>
      <c r="BW38" s="135">
        <f t="shared" si="8"/>
        <v>1</v>
      </c>
      <c r="BX38" s="135">
        <f t="shared" si="9"/>
        <v>1</v>
      </c>
      <c r="BY38" s="134">
        <f>'бюджет округа (района)'!AM24+'бюджеты поселений'!AM24</f>
        <v>0</v>
      </c>
      <c r="BZ38" s="134">
        <f>'бюджет округа (района)'!AM24</f>
        <v>0</v>
      </c>
      <c r="CA38" s="134">
        <f t="shared" si="51"/>
        <v>78</v>
      </c>
      <c r="CB38" s="134">
        <f t="shared" si="63"/>
        <v>70</v>
      </c>
      <c r="CC38" s="135">
        <f t="shared" si="10"/>
        <v>1</v>
      </c>
      <c r="CD38" s="135">
        <f t="shared" si="11"/>
        <v>1</v>
      </c>
      <c r="CE38" s="134">
        <f>'бюджет округа (района)'!AP24+'бюджеты поселений'!AP24</f>
        <v>0</v>
      </c>
      <c r="CF38" s="134">
        <f>'бюджет округа (района)'!AP24</f>
        <v>0</v>
      </c>
      <c r="CG38" s="134"/>
      <c r="CH38" s="134"/>
      <c r="CI38" s="135">
        <f t="shared" si="12"/>
        <v>1</v>
      </c>
      <c r="CJ38" s="135">
        <f t="shared" si="13"/>
        <v>1</v>
      </c>
      <c r="CK38" s="134">
        <f>'бюджет округа (района)'!AS24+'бюджеты поселений'!AS24</f>
        <v>0</v>
      </c>
      <c r="CL38" s="134">
        <f>'бюджет округа (района)'!AS24</f>
        <v>0</v>
      </c>
      <c r="CM38" s="134">
        <f t="shared" si="53"/>
        <v>0</v>
      </c>
      <c r="CN38" s="134">
        <f t="shared" si="64"/>
        <v>0</v>
      </c>
      <c r="CO38" s="135">
        <f t="shared" si="14"/>
        <v>1</v>
      </c>
      <c r="CP38" s="135">
        <f t="shared" si="15"/>
        <v>1</v>
      </c>
      <c r="CQ38" s="134">
        <f>'бюджет округа (района)'!AV24+'бюджеты поселений'!AV24</f>
        <v>0</v>
      </c>
      <c r="CR38" s="134">
        <f>'бюджет округа (района)'!AV24</f>
        <v>0</v>
      </c>
      <c r="CS38" s="134"/>
      <c r="CT38" s="134"/>
      <c r="CU38" s="135">
        <f t="shared" si="16"/>
        <v>1</v>
      </c>
      <c r="CV38" s="135">
        <f t="shared" si="17"/>
        <v>1</v>
      </c>
      <c r="CW38" s="134">
        <f>'бюджет округа (района)'!AY24+'бюджеты поселений'!AY24</f>
        <v>0</v>
      </c>
      <c r="CX38" s="134">
        <f>'бюджет округа (района)'!AY24</f>
        <v>0</v>
      </c>
      <c r="CY38" s="134">
        <f t="shared" si="55"/>
        <v>0</v>
      </c>
      <c r="CZ38" s="134">
        <f t="shared" si="65"/>
        <v>0</v>
      </c>
      <c r="DA38" s="135">
        <f t="shared" si="18"/>
        <v>1</v>
      </c>
      <c r="DB38" s="135">
        <f t="shared" si="19"/>
        <v>1</v>
      </c>
      <c r="DC38" s="134">
        <f>'бюджет округа (района)'!BB24+'бюджеты поселений'!BB24</f>
        <v>0</v>
      </c>
      <c r="DD38" s="134">
        <f>'бюджет округа (района)'!BB24</f>
        <v>0</v>
      </c>
      <c r="DE38" s="134">
        <f t="shared" si="57"/>
        <v>0</v>
      </c>
      <c r="DF38" s="134">
        <f t="shared" si="66"/>
        <v>0</v>
      </c>
      <c r="DG38" s="135">
        <f t="shared" si="20"/>
        <v>1</v>
      </c>
      <c r="DH38" s="135">
        <f t="shared" si="21"/>
        <v>1</v>
      </c>
      <c r="DI38" s="134">
        <f>'бюджет округа (района)'!BE24+'бюджеты поселений'!BE24</f>
        <v>0</v>
      </c>
      <c r="DJ38" s="134">
        <f>'бюджет округа (района)'!BE24</f>
        <v>0</v>
      </c>
      <c r="DK38" s="134">
        <v>996</v>
      </c>
      <c r="DL38" s="134">
        <v>641</v>
      </c>
      <c r="DM38" s="135">
        <f t="shared" si="67"/>
        <v>-0.65488565488565487</v>
      </c>
      <c r="DN38" s="135">
        <f t="shared" si="68"/>
        <v>0.28714859437751006</v>
      </c>
      <c r="DO38" s="134">
        <f>'бюджет округа (района)'!BH24+'бюджеты поселений'!BH24</f>
        <v>0</v>
      </c>
      <c r="DP38" s="134">
        <f>'бюджет округа (района)'!BH24</f>
        <v>0</v>
      </c>
      <c r="DQ38" s="134">
        <f>'бюджет округа (района)'!BI24+'бюджеты поселений'!BI24</f>
        <v>0</v>
      </c>
      <c r="DR38" s="134">
        <f>'бюджет округа (района)'!BI24</f>
        <v>0</v>
      </c>
      <c r="DS38" s="247">
        <v>5166</v>
      </c>
      <c r="DT38" s="247">
        <v>2961</v>
      </c>
      <c r="DU38" s="135">
        <f t="shared" si="38"/>
        <v>0</v>
      </c>
      <c r="DV38" s="135">
        <f t="shared" si="39"/>
        <v>0</v>
      </c>
      <c r="DW38" s="135">
        <f t="shared" si="40"/>
        <v>0.37686567164179108</v>
      </c>
      <c r="DX38" s="135">
        <f t="shared" si="41"/>
        <v>1.5547886108714408</v>
      </c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  <c r="IT38" s="61"/>
      <c r="IU38" s="61"/>
      <c r="IV38" s="61"/>
      <c r="IW38" s="61"/>
      <c r="IX38" s="61"/>
      <c r="IY38" s="61"/>
      <c r="IZ38" s="61"/>
      <c r="JA38" s="61"/>
      <c r="JB38" s="61"/>
      <c r="JC38" s="61"/>
      <c r="JD38" s="61"/>
      <c r="JE38" s="61"/>
      <c r="JF38" s="61"/>
      <c r="JG38" s="61"/>
      <c r="JH38" s="61"/>
    </row>
    <row r="39" spans="1:268" s="222" customFormat="1" ht="18" customHeight="1">
      <c r="A39" s="215" t="s">
        <v>224</v>
      </c>
      <c r="B39" s="223"/>
      <c r="C39" s="217">
        <v>1243</v>
      </c>
      <c r="D39" s="217">
        <v>797</v>
      </c>
      <c r="E39" s="217">
        <v>1003</v>
      </c>
      <c r="F39" s="217">
        <v>691</v>
      </c>
      <c r="G39" s="134">
        <v>1561</v>
      </c>
      <c r="H39" s="134">
        <v>984</v>
      </c>
      <c r="I39" s="217"/>
      <c r="J39" s="217"/>
      <c r="K39" s="217"/>
      <c r="L39" s="217"/>
      <c r="M39" s="134">
        <f t="shared" si="44"/>
        <v>0</v>
      </c>
      <c r="N39" s="134">
        <f t="shared" si="44"/>
        <v>0</v>
      </c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47">
        <v>876</v>
      </c>
      <c r="AX39" s="247">
        <v>498</v>
      </c>
      <c r="AY39" s="217"/>
      <c r="AZ39" s="217"/>
      <c r="BA39" s="217">
        <v>1000</v>
      </c>
      <c r="BB39" s="217">
        <v>900</v>
      </c>
      <c r="BC39" s="219">
        <f t="shared" si="34"/>
        <v>-0.35938500960922481</v>
      </c>
      <c r="BD39" s="219">
        <f t="shared" si="35"/>
        <v>-8.536585365853655E-2</v>
      </c>
      <c r="BE39" s="217">
        <v>78</v>
      </c>
      <c r="BF39" s="217">
        <v>70</v>
      </c>
      <c r="BG39" s="217"/>
      <c r="BH39" s="217"/>
      <c r="BI39" s="217"/>
      <c r="BJ39" s="217"/>
      <c r="BK39" s="219"/>
      <c r="BL39" s="219"/>
      <c r="BM39" s="217"/>
      <c r="BN39" s="217"/>
      <c r="BO39" s="217"/>
      <c r="BP39" s="217"/>
      <c r="BQ39" s="219"/>
      <c r="BR39" s="219"/>
      <c r="BS39" s="217"/>
      <c r="BT39" s="217"/>
      <c r="BU39" s="217"/>
      <c r="BV39" s="217"/>
      <c r="BW39" s="219"/>
      <c r="BX39" s="219"/>
      <c r="BY39" s="217"/>
      <c r="BZ39" s="217"/>
      <c r="CA39" s="217"/>
      <c r="CB39" s="217"/>
      <c r="CC39" s="219"/>
      <c r="CD39" s="219"/>
      <c r="CE39" s="217"/>
      <c r="CF39" s="217"/>
      <c r="CG39" s="217"/>
      <c r="CH39" s="217"/>
      <c r="CI39" s="219">
        <f t="shared" si="12"/>
        <v>1</v>
      </c>
      <c r="CJ39" s="219">
        <f t="shared" si="13"/>
        <v>1</v>
      </c>
      <c r="CK39" s="217"/>
      <c r="CL39" s="217"/>
      <c r="CM39" s="217"/>
      <c r="CN39" s="217"/>
      <c r="CO39" s="219"/>
      <c r="CP39" s="219"/>
      <c r="CQ39" s="217"/>
      <c r="CR39" s="217"/>
      <c r="CS39" s="217"/>
      <c r="CT39" s="217"/>
      <c r="CU39" s="219"/>
      <c r="CV39" s="219"/>
      <c r="CW39" s="217"/>
      <c r="CX39" s="217"/>
      <c r="CY39" s="217"/>
      <c r="CZ39" s="217"/>
      <c r="DA39" s="219"/>
      <c r="DB39" s="219"/>
      <c r="DC39" s="217"/>
      <c r="DD39" s="217"/>
      <c r="DE39" s="217"/>
      <c r="DF39" s="217"/>
      <c r="DG39" s="219"/>
      <c r="DH39" s="219"/>
      <c r="DI39" s="217"/>
      <c r="DJ39" s="217"/>
      <c r="DK39" s="217">
        <v>792</v>
      </c>
      <c r="DL39" s="217">
        <v>641</v>
      </c>
      <c r="DM39" s="135">
        <f t="shared" si="67"/>
        <v>-9.589041095890416E-2</v>
      </c>
      <c r="DN39" s="135">
        <f t="shared" si="68"/>
        <v>0.28714859437751006</v>
      </c>
      <c r="DO39" s="217"/>
      <c r="DP39" s="217"/>
      <c r="DQ39" s="217"/>
      <c r="DR39" s="217"/>
      <c r="DS39" s="249">
        <v>1000</v>
      </c>
      <c r="DT39" s="249">
        <v>900</v>
      </c>
      <c r="DU39" s="135">
        <f t="shared" si="38"/>
        <v>0</v>
      </c>
      <c r="DV39" s="135">
        <f t="shared" si="39"/>
        <v>0</v>
      </c>
      <c r="DW39" s="135">
        <f t="shared" si="40"/>
        <v>-0.35938500960922481</v>
      </c>
      <c r="DX39" s="135">
        <f t="shared" si="41"/>
        <v>-8.536585365853655E-2</v>
      </c>
      <c r="DY39" s="220"/>
      <c r="DZ39" s="220"/>
      <c r="EA39" s="220"/>
      <c r="EB39" s="220"/>
      <c r="EC39" s="220"/>
      <c r="ED39" s="220"/>
      <c r="EE39" s="220"/>
      <c r="EF39" s="220"/>
      <c r="EG39" s="220"/>
      <c r="EH39" s="220"/>
      <c r="EI39" s="220"/>
      <c r="EJ39" s="220"/>
      <c r="EK39" s="221"/>
      <c r="EL39" s="221"/>
      <c r="EM39" s="221"/>
      <c r="EN39" s="221"/>
      <c r="EO39" s="221"/>
      <c r="EP39" s="221"/>
      <c r="EQ39" s="221"/>
      <c r="ER39" s="221"/>
      <c r="ES39" s="221"/>
      <c r="ET39" s="221"/>
      <c r="EU39" s="221"/>
      <c r="EV39" s="221"/>
      <c r="EW39" s="221"/>
      <c r="EX39" s="221"/>
      <c r="EY39" s="221"/>
      <c r="EZ39" s="221"/>
      <c r="FA39" s="221"/>
      <c r="FB39" s="221"/>
      <c r="FC39" s="221"/>
      <c r="FD39" s="221"/>
      <c r="FE39" s="221"/>
      <c r="FF39" s="221"/>
      <c r="FG39" s="221"/>
      <c r="FH39" s="221"/>
      <c r="FI39" s="221"/>
      <c r="FJ39" s="221"/>
      <c r="FK39" s="221"/>
      <c r="FL39" s="221"/>
      <c r="FM39" s="221"/>
      <c r="FN39" s="221"/>
      <c r="FO39" s="221"/>
      <c r="FP39" s="221"/>
      <c r="FQ39" s="221"/>
      <c r="FR39" s="221"/>
      <c r="FS39" s="221"/>
      <c r="FT39" s="221"/>
      <c r="FU39" s="221"/>
      <c r="FV39" s="221"/>
      <c r="FW39" s="221"/>
      <c r="FX39" s="221"/>
      <c r="FY39" s="221"/>
      <c r="FZ39" s="221"/>
      <c r="GA39" s="221"/>
      <c r="GB39" s="221"/>
      <c r="GC39" s="221"/>
      <c r="GD39" s="221"/>
      <c r="GE39" s="221"/>
      <c r="GF39" s="221"/>
      <c r="GG39" s="221"/>
      <c r="GH39" s="221"/>
      <c r="GI39" s="221"/>
      <c r="GJ39" s="221"/>
      <c r="GK39" s="221"/>
      <c r="GL39" s="221"/>
      <c r="GM39" s="221"/>
      <c r="GN39" s="221"/>
      <c r="GO39" s="221"/>
      <c r="GP39" s="221"/>
      <c r="GQ39" s="221"/>
      <c r="GR39" s="221"/>
      <c r="GS39" s="221"/>
      <c r="GT39" s="221"/>
      <c r="GU39" s="221"/>
      <c r="GV39" s="221"/>
      <c r="GW39" s="221"/>
      <c r="GX39" s="221"/>
      <c r="GY39" s="221"/>
      <c r="GZ39" s="221"/>
      <c r="HA39" s="221"/>
      <c r="HB39" s="221"/>
      <c r="HC39" s="221"/>
      <c r="HD39" s="221"/>
      <c r="HE39" s="221"/>
      <c r="HF39" s="221"/>
      <c r="HG39" s="221"/>
      <c r="HH39" s="221"/>
      <c r="HI39" s="221"/>
      <c r="HJ39" s="221"/>
      <c r="HK39" s="221"/>
      <c r="HL39" s="221"/>
      <c r="HM39" s="221"/>
      <c r="HN39" s="221"/>
      <c r="HO39" s="221"/>
      <c r="HP39" s="221"/>
      <c r="HQ39" s="221"/>
      <c r="HR39" s="221"/>
      <c r="HS39" s="221"/>
      <c r="HT39" s="221"/>
      <c r="HU39" s="221"/>
      <c r="HV39" s="221"/>
      <c r="HW39" s="221"/>
      <c r="HX39" s="221"/>
      <c r="HY39" s="221"/>
      <c r="HZ39" s="221"/>
      <c r="IA39" s="221"/>
      <c r="IB39" s="221"/>
      <c r="IC39" s="221"/>
      <c r="ID39" s="221"/>
      <c r="IE39" s="221"/>
      <c r="IF39" s="221"/>
      <c r="IG39" s="221"/>
      <c r="IH39" s="221"/>
      <c r="II39" s="221"/>
      <c r="IJ39" s="221"/>
      <c r="IK39" s="221"/>
      <c r="IL39" s="221"/>
      <c r="IM39" s="221"/>
      <c r="IN39" s="221"/>
      <c r="IO39" s="221"/>
      <c r="IP39" s="221"/>
      <c r="IQ39" s="221"/>
      <c r="IR39" s="221"/>
      <c r="IS39" s="221"/>
      <c r="IT39" s="221"/>
      <c r="IU39" s="221"/>
      <c r="IV39" s="221"/>
      <c r="IW39" s="221"/>
      <c r="IX39" s="221"/>
      <c r="IY39" s="221"/>
      <c r="IZ39" s="221"/>
      <c r="JA39" s="221"/>
      <c r="JB39" s="221"/>
      <c r="JC39" s="221"/>
      <c r="JD39" s="221"/>
      <c r="JE39" s="221"/>
      <c r="JF39" s="221"/>
      <c r="JG39" s="221"/>
      <c r="JH39" s="221"/>
    </row>
    <row r="40" spans="1:268" s="222" customFormat="1" ht="18" customHeight="1">
      <c r="A40" s="215" t="s">
        <v>225</v>
      </c>
      <c r="B40" s="223"/>
      <c r="C40" s="217">
        <v>140</v>
      </c>
      <c r="D40" s="217">
        <v>140</v>
      </c>
      <c r="E40" s="217">
        <v>1158</v>
      </c>
      <c r="F40" s="217">
        <v>1158</v>
      </c>
      <c r="G40" s="134">
        <v>2191</v>
      </c>
      <c r="H40" s="134">
        <v>175</v>
      </c>
      <c r="I40" s="217"/>
      <c r="J40" s="217"/>
      <c r="K40" s="217"/>
      <c r="L40" s="217"/>
      <c r="M40" s="134">
        <f t="shared" si="44"/>
        <v>0</v>
      </c>
      <c r="N40" s="134">
        <f t="shared" si="44"/>
        <v>0</v>
      </c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47">
        <v>2010</v>
      </c>
      <c r="AX40" s="247">
        <v>0</v>
      </c>
      <c r="AY40" s="217"/>
      <c r="AZ40" s="217"/>
      <c r="BA40" s="217">
        <v>4166</v>
      </c>
      <c r="BB40" s="217">
        <v>2061</v>
      </c>
      <c r="BC40" s="219">
        <f t="shared" si="34"/>
        <v>0.90141487905066175</v>
      </c>
      <c r="BD40" s="219">
        <f t="shared" si="35"/>
        <v>10.777142857142858</v>
      </c>
      <c r="BE40" s="217"/>
      <c r="BF40" s="217"/>
      <c r="BG40" s="217"/>
      <c r="BH40" s="217"/>
      <c r="BI40" s="217"/>
      <c r="BJ40" s="217"/>
      <c r="BK40" s="219"/>
      <c r="BL40" s="219"/>
      <c r="BM40" s="217"/>
      <c r="BN40" s="217"/>
      <c r="BO40" s="217"/>
      <c r="BP40" s="217"/>
      <c r="BQ40" s="219"/>
      <c r="BR40" s="219"/>
      <c r="BS40" s="217"/>
      <c r="BT40" s="217"/>
      <c r="BU40" s="217"/>
      <c r="BV40" s="217"/>
      <c r="BW40" s="219"/>
      <c r="BX40" s="219"/>
      <c r="BY40" s="217"/>
      <c r="BZ40" s="217"/>
      <c r="CA40" s="217"/>
      <c r="CB40" s="217"/>
      <c r="CC40" s="219"/>
      <c r="CD40" s="219"/>
      <c r="CE40" s="217"/>
      <c r="CF40" s="217"/>
      <c r="CG40" s="217"/>
      <c r="CH40" s="217"/>
      <c r="CI40" s="219">
        <f t="shared" si="12"/>
        <v>1</v>
      </c>
      <c r="CJ40" s="219">
        <f t="shared" si="13"/>
        <v>1</v>
      </c>
      <c r="CK40" s="217"/>
      <c r="CL40" s="217"/>
      <c r="CM40" s="217"/>
      <c r="CN40" s="217"/>
      <c r="CO40" s="219"/>
      <c r="CP40" s="219"/>
      <c r="CQ40" s="217"/>
      <c r="CR40" s="217"/>
      <c r="CS40" s="217"/>
      <c r="CT40" s="217"/>
      <c r="CU40" s="219"/>
      <c r="CV40" s="219"/>
      <c r="CW40" s="217"/>
      <c r="CX40" s="217"/>
      <c r="CY40" s="217"/>
      <c r="CZ40" s="217"/>
      <c r="DA40" s="219"/>
      <c r="DB40" s="219"/>
      <c r="DC40" s="217"/>
      <c r="DD40" s="217"/>
      <c r="DE40" s="217"/>
      <c r="DF40" s="217"/>
      <c r="DG40" s="219"/>
      <c r="DH40" s="219"/>
      <c r="DI40" s="217"/>
      <c r="DJ40" s="217"/>
      <c r="DK40" s="217">
        <v>204</v>
      </c>
      <c r="DL40" s="217">
        <v>0</v>
      </c>
      <c r="DM40" s="135">
        <f t="shared" si="67"/>
        <v>-0.89850746268656723</v>
      </c>
      <c r="DN40" s="135">
        <f t="shared" si="68"/>
        <v>1</v>
      </c>
      <c r="DO40" s="217"/>
      <c r="DP40" s="217"/>
      <c r="DQ40" s="217"/>
      <c r="DR40" s="217"/>
      <c r="DS40" s="249">
        <v>4166</v>
      </c>
      <c r="DT40" s="249">
        <v>2061</v>
      </c>
      <c r="DU40" s="135">
        <f t="shared" si="38"/>
        <v>0</v>
      </c>
      <c r="DV40" s="135">
        <f t="shared" si="39"/>
        <v>0</v>
      </c>
      <c r="DW40" s="135">
        <f t="shared" si="40"/>
        <v>0.90141487905066175</v>
      </c>
      <c r="DX40" s="135">
        <f t="shared" si="41"/>
        <v>10.777142857142858</v>
      </c>
      <c r="DY40" s="220"/>
      <c r="DZ40" s="220"/>
      <c r="EA40" s="220"/>
      <c r="EB40" s="220"/>
      <c r="EC40" s="220"/>
      <c r="ED40" s="220"/>
      <c r="EE40" s="220"/>
      <c r="EF40" s="220"/>
      <c r="EG40" s="220"/>
      <c r="EH40" s="220"/>
      <c r="EI40" s="220"/>
      <c r="EJ40" s="220"/>
      <c r="EK40" s="221"/>
      <c r="EL40" s="221"/>
      <c r="EM40" s="221"/>
      <c r="EN40" s="221"/>
      <c r="EO40" s="221"/>
      <c r="EP40" s="221"/>
      <c r="EQ40" s="221"/>
      <c r="ER40" s="221"/>
      <c r="ES40" s="221"/>
      <c r="ET40" s="221"/>
      <c r="EU40" s="221"/>
      <c r="EV40" s="221"/>
      <c r="EW40" s="221"/>
      <c r="EX40" s="221"/>
      <c r="EY40" s="221"/>
      <c r="EZ40" s="221"/>
      <c r="FA40" s="221"/>
      <c r="FB40" s="221"/>
      <c r="FC40" s="221"/>
      <c r="FD40" s="221"/>
      <c r="FE40" s="221"/>
      <c r="FF40" s="221"/>
      <c r="FG40" s="221"/>
      <c r="FH40" s="221"/>
      <c r="FI40" s="221"/>
      <c r="FJ40" s="221"/>
      <c r="FK40" s="221"/>
      <c r="FL40" s="221"/>
      <c r="FM40" s="221"/>
      <c r="FN40" s="221"/>
      <c r="FO40" s="221"/>
      <c r="FP40" s="221"/>
      <c r="FQ40" s="221"/>
      <c r="FR40" s="221"/>
      <c r="FS40" s="221"/>
      <c r="FT40" s="221"/>
      <c r="FU40" s="221"/>
      <c r="FV40" s="221"/>
      <c r="FW40" s="221"/>
      <c r="FX40" s="221"/>
      <c r="FY40" s="221"/>
      <c r="FZ40" s="221"/>
      <c r="GA40" s="221"/>
      <c r="GB40" s="221"/>
      <c r="GC40" s="221"/>
      <c r="GD40" s="221"/>
      <c r="GE40" s="221"/>
      <c r="GF40" s="221"/>
      <c r="GG40" s="221"/>
      <c r="GH40" s="221"/>
      <c r="GI40" s="221"/>
      <c r="GJ40" s="221"/>
      <c r="GK40" s="221"/>
      <c r="GL40" s="221"/>
      <c r="GM40" s="221"/>
      <c r="GN40" s="221"/>
      <c r="GO40" s="221"/>
      <c r="GP40" s="221"/>
      <c r="GQ40" s="221"/>
      <c r="GR40" s="221"/>
      <c r="GS40" s="221"/>
      <c r="GT40" s="221"/>
      <c r="GU40" s="221"/>
      <c r="GV40" s="221"/>
      <c r="GW40" s="221"/>
      <c r="GX40" s="221"/>
      <c r="GY40" s="221"/>
      <c r="GZ40" s="221"/>
      <c r="HA40" s="221"/>
      <c r="HB40" s="221"/>
      <c r="HC40" s="221"/>
      <c r="HD40" s="221"/>
      <c r="HE40" s="221"/>
      <c r="HF40" s="221"/>
      <c r="HG40" s="221"/>
      <c r="HH40" s="221"/>
      <c r="HI40" s="221"/>
      <c r="HJ40" s="221"/>
      <c r="HK40" s="221"/>
      <c r="HL40" s="221"/>
      <c r="HM40" s="221"/>
      <c r="HN40" s="221"/>
      <c r="HO40" s="221"/>
      <c r="HP40" s="221"/>
      <c r="HQ40" s="221"/>
      <c r="HR40" s="221"/>
      <c r="HS40" s="221"/>
      <c r="HT40" s="221"/>
      <c r="HU40" s="221"/>
      <c r="HV40" s="221"/>
      <c r="HW40" s="221"/>
      <c r="HX40" s="221"/>
      <c r="HY40" s="221"/>
      <c r="HZ40" s="221"/>
      <c r="IA40" s="221"/>
      <c r="IB40" s="221"/>
      <c r="IC40" s="221"/>
      <c r="ID40" s="221"/>
      <c r="IE40" s="221"/>
      <c r="IF40" s="221"/>
      <c r="IG40" s="221"/>
      <c r="IH40" s="221"/>
      <c r="II40" s="221"/>
      <c r="IJ40" s="221"/>
      <c r="IK40" s="221"/>
      <c r="IL40" s="221"/>
      <c r="IM40" s="221"/>
      <c r="IN40" s="221"/>
      <c r="IO40" s="221"/>
      <c r="IP40" s="221"/>
      <c r="IQ40" s="221"/>
      <c r="IR40" s="221"/>
      <c r="IS40" s="221"/>
      <c r="IT40" s="221"/>
      <c r="IU40" s="221"/>
      <c r="IV40" s="221"/>
      <c r="IW40" s="221"/>
      <c r="IX40" s="221"/>
      <c r="IY40" s="221"/>
      <c r="IZ40" s="221"/>
      <c r="JA40" s="221"/>
      <c r="JB40" s="221"/>
      <c r="JC40" s="221"/>
      <c r="JD40" s="221"/>
      <c r="JE40" s="221"/>
      <c r="JF40" s="221"/>
      <c r="JG40" s="221"/>
      <c r="JH40" s="221"/>
    </row>
    <row r="41" spans="1:268" s="62" customFormat="1" ht="18" customHeight="1">
      <c r="A41" s="319" t="s">
        <v>230</v>
      </c>
      <c r="B41" s="276"/>
      <c r="C41" s="134">
        <v>4261</v>
      </c>
      <c r="D41" s="134">
        <v>4197</v>
      </c>
      <c r="E41" s="134">
        <v>3422</v>
      </c>
      <c r="F41" s="134">
        <v>3112</v>
      </c>
      <c r="G41" s="134">
        <v>1437</v>
      </c>
      <c r="H41" s="134">
        <v>1416</v>
      </c>
      <c r="I41" s="134"/>
      <c r="J41" s="134"/>
      <c r="K41" s="134"/>
      <c r="L41" s="134"/>
      <c r="M41" s="134">
        <f t="shared" si="44"/>
        <v>0</v>
      </c>
      <c r="N41" s="134">
        <f t="shared" si="44"/>
        <v>0</v>
      </c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247">
        <v>1067</v>
      </c>
      <c r="AX41" s="247">
        <v>1048</v>
      </c>
      <c r="AY41" s="134"/>
      <c r="AZ41" s="134"/>
      <c r="BA41" s="134">
        <v>3037</v>
      </c>
      <c r="BB41" s="134">
        <v>3037</v>
      </c>
      <c r="BC41" s="135">
        <f t="shared" ref="BC41:BC54" si="69">IF(G41=0,1,BA41/G41-1)</f>
        <v>1.1134307585247041</v>
      </c>
      <c r="BD41" s="135">
        <f t="shared" ref="BD41:BD54" si="70">IF(H41=0,1,BB41/H41-1)</f>
        <v>1.1447740112994351</v>
      </c>
      <c r="BE41" s="134">
        <v>76</v>
      </c>
      <c r="BF41" s="134">
        <v>75</v>
      </c>
      <c r="BG41" s="134">
        <f>'бюджет округа (района)'!AD25+'бюджеты поселений'!AD25</f>
        <v>0</v>
      </c>
      <c r="BH41" s="134">
        <f>'бюджет округа (района)'!AD25</f>
        <v>0</v>
      </c>
      <c r="BI41" s="134">
        <f t="shared" si="45"/>
        <v>76</v>
      </c>
      <c r="BJ41" s="134">
        <f t="shared" si="60"/>
        <v>75</v>
      </c>
      <c r="BK41" s="135">
        <f t="shared" si="4"/>
        <v>1</v>
      </c>
      <c r="BL41" s="135">
        <f t="shared" si="5"/>
        <v>1</v>
      </c>
      <c r="BM41" s="134">
        <f>'бюджет округа (района)'!AG25+'бюджеты поселений'!AG25</f>
        <v>0</v>
      </c>
      <c r="BN41" s="134">
        <f>'бюджет округа (района)'!AG25</f>
        <v>0</v>
      </c>
      <c r="BO41" s="134">
        <f t="shared" si="47"/>
        <v>76</v>
      </c>
      <c r="BP41" s="134">
        <f t="shared" si="61"/>
        <v>75</v>
      </c>
      <c r="BQ41" s="135">
        <f t="shared" si="6"/>
        <v>1</v>
      </c>
      <c r="BR41" s="135">
        <f t="shared" si="7"/>
        <v>1</v>
      </c>
      <c r="BS41" s="134">
        <f>'бюджет округа (района)'!AJ25+'бюджеты поселений'!AJ25</f>
        <v>0</v>
      </c>
      <c r="BT41" s="134">
        <f>'бюджет округа (района)'!AJ25</f>
        <v>0</v>
      </c>
      <c r="BU41" s="134">
        <f t="shared" si="49"/>
        <v>76</v>
      </c>
      <c r="BV41" s="134">
        <f t="shared" si="62"/>
        <v>75</v>
      </c>
      <c r="BW41" s="135">
        <f t="shared" si="8"/>
        <v>1</v>
      </c>
      <c r="BX41" s="135">
        <f t="shared" si="9"/>
        <v>1</v>
      </c>
      <c r="BY41" s="134">
        <f>'бюджет округа (района)'!AM25+'бюджеты поселений'!AM25</f>
        <v>0</v>
      </c>
      <c r="BZ41" s="134">
        <f>'бюджет округа (района)'!AM25</f>
        <v>0</v>
      </c>
      <c r="CA41" s="134">
        <f t="shared" si="51"/>
        <v>76</v>
      </c>
      <c r="CB41" s="134">
        <f t="shared" si="63"/>
        <v>75</v>
      </c>
      <c r="CC41" s="135">
        <f t="shared" si="10"/>
        <v>1</v>
      </c>
      <c r="CD41" s="135">
        <f t="shared" si="11"/>
        <v>1</v>
      </c>
      <c r="CE41" s="134">
        <f>'бюджет округа (района)'!AP25+'бюджеты поселений'!AP25</f>
        <v>0</v>
      </c>
      <c r="CF41" s="134">
        <f>'бюджет округа (района)'!AP25</f>
        <v>0</v>
      </c>
      <c r="CG41" s="134"/>
      <c r="CH41" s="134"/>
      <c r="CI41" s="135">
        <f t="shared" si="12"/>
        <v>1</v>
      </c>
      <c r="CJ41" s="135">
        <f t="shared" si="13"/>
        <v>1</v>
      </c>
      <c r="CK41" s="134">
        <f>'бюджет округа (района)'!AS25+'бюджеты поселений'!AS25</f>
        <v>0</v>
      </c>
      <c r="CL41" s="134">
        <f>'бюджет округа (района)'!AS25</f>
        <v>0</v>
      </c>
      <c r="CM41" s="134">
        <f t="shared" si="53"/>
        <v>0</v>
      </c>
      <c r="CN41" s="134">
        <f t="shared" si="64"/>
        <v>0</v>
      </c>
      <c r="CO41" s="135">
        <f t="shared" si="14"/>
        <v>1</v>
      </c>
      <c r="CP41" s="135">
        <f t="shared" si="15"/>
        <v>1</v>
      </c>
      <c r="CQ41" s="134">
        <f>'бюджет округа (района)'!AV25+'бюджеты поселений'!AV25</f>
        <v>0</v>
      </c>
      <c r="CR41" s="134">
        <f>'бюджет округа (района)'!AV25</f>
        <v>0</v>
      </c>
      <c r="CS41" s="134"/>
      <c r="CT41" s="134"/>
      <c r="CU41" s="135">
        <f t="shared" si="16"/>
        <v>1</v>
      </c>
      <c r="CV41" s="135">
        <f t="shared" si="17"/>
        <v>1</v>
      </c>
      <c r="CW41" s="134">
        <f>'бюджет округа (района)'!AY25+'бюджеты поселений'!AY25</f>
        <v>0</v>
      </c>
      <c r="CX41" s="134">
        <f>'бюджет округа (района)'!AY25</f>
        <v>0</v>
      </c>
      <c r="CY41" s="134">
        <f t="shared" si="55"/>
        <v>0</v>
      </c>
      <c r="CZ41" s="134">
        <f t="shared" si="65"/>
        <v>0</v>
      </c>
      <c r="DA41" s="135">
        <f t="shared" si="18"/>
        <v>1</v>
      </c>
      <c r="DB41" s="135">
        <f t="shared" si="19"/>
        <v>1</v>
      </c>
      <c r="DC41" s="134">
        <f>'бюджет округа (района)'!BB25+'бюджеты поселений'!BB25</f>
        <v>0</v>
      </c>
      <c r="DD41" s="134">
        <f>'бюджет округа (района)'!BB25</f>
        <v>0</v>
      </c>
      <c r="DE41" s="134">
        <f t="shared" si="57"/>
        <v>0</v>
      </c>
      <c r="DF41" s="134">
        <f t="shared" si="66"/>
        <v>0</v>
      </c>
      <c r="DG41" s="135">
        <f t="shared" si="20"/>
        <v>1</v>
      </c>
      <c r="DH41" s="135">
        <f t="shared" si="21"/>
        <v>1</v>
      </c>
      <c r="DI41" s="134">
        <f>'бюджет округа (района)'!BE25+'бюджеты поселений'!BE25</f>
        <v>0</v>
      </c>
      <c r="DJ41" s="134">
        <f>'бюджет округа (района)'!BE25</f>
        <v>0</v>
      </c>
      <c r="DK41" s="134">
        <v>2827</v>
      </c>
      <c r="DL41" s="134">
        <v>2827</v>
      </c>
      <c r="DM41" s="135">
        <f t="shared" si="67"/>
        <v>1.6494845360824741</v>
      </c>
      <c r="DN41" s="135">
        <f t="shared" si="68"/>
        <v>1.6975190839694658</v>
      </c>
      <c r="DO41" s="134">
        <f>'бюджет округа (района)'!BH25+'бюджеты поселений'!BH25</f>
        <v>0</v>
      </c>
      <c r="DP41" s="134">
        <f>'бюджет округа (района)'!BH25</f>
        <v>0</v>
      </c>
      <c r="DQ41" s="134">
        <f>'бюджет округа (района)'!BI25+'бюджеты поселений'!BI25</f>
        <v>0</v>
      </c>
      <c r="DR41" s="134">
        <f>'бюджет округа (района)'!BI25</f>
        <v>0</v>
      </c>
      <c r="DS41" s="247">
        <v>3037</v>
      </c>
      <c r="DT41" s="247">
        <v>3037</v>
      </c>
      <c r="DU41" s="135">
        <f t="shared" si="38"/>
        <v>0</v>
      </c>
      <c r="DV41" s="135">
        <f t="shared" si="39"/>
        <v>0</v>
      </c>
      <c r="DW41" s="135">
        <f t="shared" si="40"/>
        <v>1.1134307585247041</v>
      </c>
      <c r="DX41" s="135">
        <f t="shared" si="41"/>
        <v>1.1447740112994351</v>
      </c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  <c r="IW41" s="61"/>
      <c r="IX41" s="61"/>
      <c r="IY41" s="61"/>
      <c r="IZ41" s="61"/>
      <c r="JA41" s="61"/>
      <c r="JB41" s="61"/>
      <c r="JC41" s="61"/>
      <c r="JD41" s="61"/>
      <c r="JE41" s="61"/>
      <c r="JF41" s="61"/>
      <c r="JG41" s="61"/>
      <c r="JH41" s="61"/>
    </row>
    <row r="42" spans="1:268" s="222" customFormat="1" ht="33.75" customHeight="1">
      <c r="A42" s="215" t="s">
        <v>231</v>
      </c>
      <c r="B42" s="223"/>
      <c r="C42" s="217">
        <v>0</v>
      </c>
      <c r="D42" s="217">
        <v>0</v>
      </c>
      <c r="E42" s="217">
        <v>1152</v>
      </c>
      <c r="F42" s="217">
        <v>1152</v>
      </c>
      <c r="G42" s="134">
        <v>479</v>
      </c>
      <c r="H42" s="134">
        <v>479</v>
      </c>
      <c r="I42" s="217"/>
      <c r="J42" s="217"/>
      <c r="K42" s="217"/>
      <c r="L42" s="217"/>
      <c r="M42" s="134">
        <f t="shared" si="44"/>
        <v>0</v>
      </c>
      <c r="N42" s="134">
        <f t="shared" si="44"/>
        <v>0</v>
      </c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>
        <v>411</v>
      </c>
      <c r="AX42" s="217">
        <v>411</v>
      </c>
      <c r="AY42" s="217"/>
      <c r="AZ42" s="217"/>
      <c r="BA42" s="217">
        <v>172</v>
      </c>
      <c r="BB42" s="217">
        <v>172</v>
      </c>
      <c r="BC42" s="219">
        <f t="shared" si="69"/>
        <v>-0.64091858037578286</v>
      </c>
      <c r="BD42" s="219">
        <f t="shared" si="70"/>
        <v>-0.64091858037578286</v>
      </c>
      <c r="BE42" s="217">
        <v>2</v>
      </c>
      <c r="BF42" s="217">
        <v>2</v>
      </c>
      <c r="BG42" s="217"/>
      <c r="BH42" s="217"/>
      <c r="BI42" s="217"/>
      <c r="BJ42" s="217"/>
      <c r="BK42" s="219"/>
      <c r="BL42" s="219"/>
      <c r="BM42" s="217"/>
      <c r="BN42" s="217"/>
      <c r="BO42" s="217"/>
      <c r="BP42" s="217"/>
      <c r="BQ42" s="219"/>
      <c r="BR42" s="219"/>
      <c r="BS42" s="217"/>
      <c r="BT42" s="217"/>
      <c r="BU42" s="217"/>
      <c r="BV42" s="217"/>
      <c r="BW42" s="219"/>
      <c r="BX42" s="219"/>
      <c r="BY42" s="217"/>
      <c r="BZ42" s="217"/>
      <c r="CA42" s="217"/>
      <c r="CB42" s="217"/>
      <c r="CC42" s="219"/>
      <c r="CD42" s="219"/>
      <c r="CE42" s="217"/>
      <c r="CF42" s="217"/>
      <c r="CG42" s="217"/>
      <c r="CH42" s="217"/>
      <c r="CI42" s="219">
        <f t="shared" si="12"/>
        <v>1</v>
      </c>
      <c r="CJ42" s="219">
        <f t="shared" si="13"/>
        <v>1</v>
      </c>
      <c r="CK42" s="217"/>
      <c r="CL42" s="217"/>
      <c r="CM42" s="217"/>
      <c r="CN42" s="217"/>
      <c r="CO42" s="219"/>
      <c r="CP42" s="219"/>
      <c r="CQ42" s="217"/>
      <c r="CR42" s="217"/>
      <c r="CS42" s="217"/>
      <c r="CT42" s="217"/>
      <c r="CU42" s="219"/>
      <c r="CV42" s="219"/>
      <c r="CW42" s="217"/>
      <c r="CX42" s="217"/>
      <c r="CY42" s="217"/>
      <c r="CZ42" s="217"/>
      <c r="DA42" s="219"/>
      <c r="DB42" s="219"/>
      <c r="DC42" s="217"/>
      <c r="DD42" s="217"/>
      <c r="DE42" s="217"/>
      <c r="DF42" s="217"/>
      <c r="DG42" s="219"/>
      <c r="DH42" s="219"/>
      <c r="DI42" s="217"/>
      <c r="DJ42" s="217"/>
      <c r="DK42" s="217">
        <v>56</v>
      </c>
      <c r="DL42" s="217">
        <v>56</v>
      </c>
      <c r="DM42" s="135">
        <f t="shared" si="67"/>
        <v>-0.86374695863746953</v>
      </c>
      <c r="DN42" s="135">
        <f t="shared" si="68"/>
        <v>-0.86374695863746953</v>
      </c>
      <c r="DO42" s="217"/>
      <c r="DP42" s="217"/>
      <c r="DQ42" s="217"/>
      <c r="DR42" s="217"/>
      <c r="DS42" s="249">
        <v>172</v>
      </c>
      <c r="DT42" s="249">
        <v>172</v>
      </c>
      <c r="DU42" s="135">
        <f t="shared" si="38"/>
        <v>0</v>
      </c>
      <c r="DV42" s="135">
        <f t="shared" si="39"/>
        <v>0</v>
      </c>
      <c r="DW42" s="135">
        <f t="shared" si="40"/>
        <v>-0.64091858037578286</v>
      </c>
      <c r="DX42" s="135">
        <f t="shared" si="41"/>
        <v>-0.64091858037578286</v>
      </c>
      <c r="DY42" s="220"/>
      <c r="DZ42" s="220"/>
      <c r="EA42" s="220"/>
      <c r="EB42" s="220"/>
      <c r="EC42" s="220"/>
      <c r="ED42" s="220"/>
      <c r="EE42" s="220"/>
      <c r="EF42" s="220"/>
      <c r="EG42" s="220"/>
      <c r="EH42" s="220"/>
      <c r="EI42" s="220"/>
      <c r="EJ42" s="220"/>
      <c r="EK42" s="221"/>
      <c r="EL42" s="221"/>
      <c r="EM42" s="221"/>
      <c r="EN42" s="221"/>
      <c r="EO42" s="221"/>
      <c r="EP42" s="221"/>
      <c r="EQ42" s="221"/>
      <c r="ER42" s="221"/>
      <c r="ES42" s="221"/>
      <c r="ET42" s="221"/>
      <c r="EU42" s="221"/>
      <c r="EV42" s="221"/>
      <c r="EW42" s="221"/>
      <c r="EX42" s="221"/>
      <c r="EY42" s="221"/>
      <c r="EZ42" s="221"/>
      <c r="FA42" s="221"/>
      <c r="FB42" s="221"/>
      <c r="FC42" s="221"/>
      <c r="FD42" s="221"/>
      <c r="FE42" s="221"/>
      <c r="FF42" s="221"/>
      <c r="FG42" s="221"/>
      <c r="FH42" s="221"/>
      <c r="FI42" s="221"/>
      <c r="FJ42" s="221"/>
      <c r="FK42" s="221"/>
      <c r="FL42" s="221"/>
      <c r="FM42" s="221"/>
      <c r="FN42" s="221"/>
      <c r="FO42" s="221"/>
      <c r="FP42" s="221"/>
      <c r="FQ42" s="221"/>
      <c r="FR42" s="221"/>
      <c r="FS42" s="221"/>
      <c r="FT42" s="221"/>
      <c r="FU42" s="221"/>
      <c r="FV42" s="221"/>
      <c r="FW42" s="221"/>
      <c r="FX42" s="221"/>
      <c r="FY42" s="221"/>
      <c r="FZ42" s="221"/>
      <c r="GA42" s="221"/>
      <c r="GB42" s="221"/>
      <c r="GC42" s="221"/>
      <c r="GD42" s="221"/>
      <c r="GE42" s="221"/>
      <c r="GF42" s="221"/>
      <c r="GG42" s="221"/>
      <c r="GH42" s="221"/>
      <c r="GI42" s="221"/>
      <c r="GJ42" s="221"/>
      <c r="GK42" s="221"/>
      <c r="GL42" s="221"/>
      <c r="GM42" s="221"/>
      <c r="GN42" s="221"/>
      <c r="GO42" s="221"/>
      <c r="GP42" s="221"/>
      <c r="GQ42" s="221"/>
      <c r="GR42" s="221"/>
      <c r="GS42" s="221"/>
      <c r="GT42" s="221"/>
      <c r="GU42" s="221"/>
      <c r="GV42" s="221"/>
      <c r="GW42" s="221"/>
      <c r="GX42" s="221"/>
      <c r="GY42" s="221"/>
      <c r="GZ42" s="221"/>
      <c r="HA42" s="221"/>
      <c r="HB42" s="221"/>
      <c r="HC42" s="221"/>
      <c r="HD42" s="221"/>
      <c r="HE42" s="221"/>
      <c r="HF42" s="221"/>
      <c r="HG42" s="221"/>
      <c r="HH42" s="221"/>
      <c r="HI42" s="221"/>
      <c r="HJ42" s="221"/>
      <c r="HK42" s="221"/>
      <c r="HL42" s="221"/>
      <c r="HM42" s="221"/>
      <c r="HN42" s="221"/>
      <c r="HO42" s="221"/>
      <c r="HP42" s="221"/>
      <c r="HQ42" s="221"/>
      <c r="HR42" s="221"/>
      <c r="HS42" s="221"/>
      <c r="HT42" s="221"/>
      <c r="HU42" s="221"/>
      <c r="HV42" s="221"/>
      <c r="HW42" s="221"/>
      <c r="HX42" s="221"/>
      <c r="HY42" s="221"/>
      <c r="HZ42" s="221"/>
      <c r="IA42" s="221"/>
      <c r="IB42" s="221"/>
      <c r="IC42" s="221"/>
      <c r="ID42" s="221"/>
      <c r="IE42" s="221"/>
      <c r="IF42" s="221"/>
      <c r="IG42" s="221"/>
      <c r="IH42" s="221"/>
      <c r="II42" s="221"/>
      <c r="IJ42" s="221"/>
      <c r="IK42" s="221"/>
      <c r="IL42" s="221"/>
      <c r="IM42" s="221"/>
      <c r="IN42" s="221"/>
      <c r="IO42" s="221"/>
      <c r="IP42" s="221"/>
      <c r="IQ42" s="221"/>
      <c r="IR42" s="221"/>
      <c r="IS42" s="221"/>
      <c r="IT42" s="221"/>
      <c r="IU42" s="221"/>
      <c r="IV42" s="221"/>
      <c r="IW42" s="221"/>
      <c r="IX42" s="221"/>
      <c r="IY42" s="221"/>
      <c r="IZ42" s="221"/>
      <c r="JA42" s="221"/>
      <c r="JB42" s="221"/>
      <c r="JC42" s="221"/>
      <c r="JD42" s="221"/>
      <c r="JE42" s="221"/>
      <c r="JF42" s="221"/>
      <c r="JG42" s="221"/>
      <c r="JH42" s="221"/>
    </row>
    <row r="43" spans="1:268" s="62" customFormat="1" ht="18" customHeight="1">
      <c r="A43" s="319" t="s">
        <v>43</v>
      </c>
      <c r="B43" s="276"/>
      <c r="C43" s="134">
        <v>191</v>
      </c>
      <c r="D43" s="134">
        <v>188</v>
      </c>
      <c r="E43" s="134">
        <v>118</v>
      </c>
      <c r="F43" s="134">
        <v>120</v>
      </c>
      <c r="G43" s="134">
        <v>422</v>
      </c>
      <c r="H43" s="134">
        <v>427</v>
      </c>
      <c r="I43" s="134"/>
      <c r="J43" s="134"/>
      <c r="K43" s="134"/>
      <c r="L43" s="134"/>
      <c r="M43" s="134">
        <f t="shared" si="44"/>
        <v>0</v>
      </c>
      <c r="N43" s="134">
        <f t="shared" si="44"/>
        <v>0</v>
      </c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>
        <v>164</v>
      </c>
      <c r="AX43" s="134">
        <v>152</v>
      </c>
      <c r="AY43" s="134"/>
      <c r="AZ43" s="134"/>
      <c r="BA43" s="134">
        <v>421</v>
      </c>
      <c r="BB43" s="134">
        <v>380</v>
      </c>
      <c r="BC43" s="135">
        <f t="shared" si="69"/>
        <v>-2.3696682464454666E-3</v>
      </c>
      <c r="BD43" s="135">
        <f t="shared" si="70"/>
        <v>-0.11007025761124123</v>
      </c>
      <c r="BE43" s="134">
        <v>105</v>
      </c>
      <c r="BF43" s="134">
        <v>105</v>
      </c>
      <c r="BG43" s="134">
        <f>'бюджет округа (района)'!AD26+'бюджеты поселений'!AD26</f>
        <v>0</v>
      </c>
      <c r="BH43" s="134">
        <f>'бюджет округа (района)'!AD26</f>
        <v>0</v>
      </c>
      <c r="BI43" s="134">
        <f t="shared" si="45"/>
        <v>105</v>
      </c>
      <c r="BJ43" s="134">
        <f t="shared" si="60"/>
        <v>105</v>
      </c>
      <c r="BK43" s="135">
        <f t="shared" si="4"/>
        <v>1</v>
      </c>
      <c r="BL43" s="135">
        <f t="shared" si="5"/>
        <v>1</v>
      </c>
      <c r="BM43" s="134">
        <f>'бюджет округа (района)'!AG26+'бюджеты поселений'!AG26</f>
        <v>0</v>
      </c>
      <c r="BN43" s="134">
        <f>'бюджет округа (района)'!AG26</f>
        <v>0</v>
      </c>
      <c r="BO43" s="134">
        <f t="shared" si="47"/>
        <v>105</v>
      </c>
      <c r="BP43" s="134">
        <f t="shared" si="61"/>
        <v>105</v>
      </c>
      <c r="BQ43" s="135">
        <f t="shared" si="6"/>
        <v>1</v>
      </c>
      <c r="BR43" s="135">
        <f t="shared" si="7"/>
        <v>1</v>
      </c>
      <c r="BS43" s="134">
        <f>'бюджет округа (района)'!AJ26+'бюджеты поселений'!AJ26</f>
        <v>0</v>
      </c>
      <c r="BT43" s="134">
        <f>'бюджет округа (района)'!AJ26</f>
        <v>0</v>
      </c>
      <c r="BU43" s="134">
        <f t="shared" si="49"/>
        <v>105</v>
      </c>
      <c r="BV43" s="134">
        <f t="shared" si="62"/>
        <v>105</v>
      </c>
      <c r="BW43" s="135">
        <f t="shared" si="8"/>
        <v>1</v>
      </c>
      <c r="BX43" s="135">
        <f t="shared" si="9"/>
        <v>1</v>
      </c>
      <c r="BY43" s="134">
        <f>'бюджет округа (района)'!AM26+'бюджеты поселений'!AM26</f>
        <v>0</v>
      </c>
      <c r="BZ43" s="134">
        <f>'бюджет округа (района)'!AM26</f>
        <v>0</v>
      </c>
      <c r="CA43" s="134">
        <f t="shared" si="51"/>
        <v>105</v>
      </c>
      <c r="CB43" s="134">
        <f t="shared" si="63"/>
        <v>105</v>
      </c>
      <c r="CC43" s="135">
        <f t="shared" si="10"/>
        <v>1</v>
      </c>
      <c r="CD43" s="135">
        <f t="shared" si="11"/>
        <v>1</v>
      </c>
      <c r="CE43" s="134">
        <f>'бюджет округа (района)'!AP26+'бюджеты поселений'!AP26</f>
        <v>0</v>
      </c>
      <c r="CF43" s="134">
        <f>'бюджет округа (района)'!AP26</f>
        <v>0</v>
      </c>
      <c r="CG43" s="134"/>
      <c r="CH43" s="134"/>
      <c r="CI43" s="135">
        <f t="shared" si="12"/>
        <v>1</v>
      </c>
      <c r="CJ43" s="135">
        <f t="shared" si="13"/>
        <v>1</v>
      </c>
      <c r="CK43" s="134">
        <f>'бюджет округа (района)'!AS26+'бюджеты поселений'!AS26</f>
        <v>0</v>
      </c>
      <c r="CL43" s="134">
        <f>'бюджет округа (района)'!AS26</f>
        <v>0</v>
      </c>
      <c r="CM43" s="134">
        <f t="shared" si="53"/>
        <v>0</v>
      </c>
      <c r="CN43" s="134">
        <f t="shared" si="64"/>
        <v>0</v>
      </c>
      <c r="CO43" s="135">
        <f t="shared" si="14"/>
        <v>1</v>
      </c>
      <c r="CP43" s="135">
        <f t="shared" si="15"/>
        <v>1</v>
      </c>
      <c r="CQ43" s="134">
        <f>'бюджет округа (района)'!AV26+'бюджеты поселений'!AV26</f>
        <v>0</v>
      </c>
      <c r="CR43" s="134">
        <f>'бюджет округа (района)'!AV26</f>
        <v>0</v>
      </c>
      <c r="CS43" s="134"/>
      <c r="CT43" s="134"/>
      <c r="CU43" s="135">
        <f t="shared" si="16"/>
        <v>1</v>
      </c>
      <c r="CV43" s="135">
        <f t="shared" si="17"/>
        <v>1</v>
      </c>
      <c r="CW43" s="134">
        <f>'бюджет округа (района)'!AY26+'бюджеты поселений'!AY26</f>
        <v>0</v>
      </c>
      <c r="CX43" s="134">
        <f>'бюджет округа (района)'!AY26</f>
        <v>0</v>
      </c>
      <c r="CY43" s="134">
        <f t="shared" si="55"/>
        <v>0</v>
      </c>
      <c r="CZ43" s="134">
        <f t="shared" si="65"/>
        <v>0</v>
      </c>
      <c r="DA43" s="135">
        <f t="shared" si="18"/>
        <v>1</v>
      </c>
      <c r="DB43" s="135">
        <f t="shared" si="19"/>
        <v>1</v>
      </c>
      <c r="DC43" s="134">
        <f>'бюджет округа (района)'!BB26+'бюджеты поселений'!BB26</f>
        <v>0</v>
      </c>
      <c r="DD43" s="134">
        <f>'бюджет округа (района)'!BB26</f>
        <v>0</v>
      </c>
      <c r="DE43" s="134">
        <f t="shared" si="57"/>
        <v>0</v>
      </c>
      <c r="DF43" s="134">
        <f t="shared" si="66"/>
        <v>0</v>
      </c>
      <c r="DG43" s="135">
        <f t="shared" si="20"/>
        <v>1</v>
      </c>
      <c r="DH43" s="135">
        <f t="shared" si="21"/>
        <v>1</v>
      </c>
      <c r="DI43" s="134">
        <f>'бюджет округа (района)'!BE26+'бюджеты поселений'!BE26</f>
        <v>0</v>
      </c>
      <c r="DJ43" s="134">
        <f>'бюджет округа (района)'!BE26</f>
        <v>0</v>
      </c>
      <c r="DK43" s="134">
        <v>262</v>
      </c>
      <c r="DL43" s="134">
        <v>237</v>
      </c>
      <c r="DM43" s="135">
        <f t="shared" si="67"/>
        <v>0.59756097560975618</v>
      </c>
      <c r="DN43" s="135">
        <f t="shared" si="68"/>
        <v>0.55921052631578938</v>
      </c>
      <c r="DO43" s="134">
        <f>'бюджет округа (района)'!BH26+'бюджеты поселений'!BH26</f>
        <v>0</v>
      </c>
      <c r="DP43" s="134">
        <f>'бюджет округа (района)'!BH26</f>
        <v>0</v>
      </c>
      <c r="DQ43" s="134">
        <f>'бюджет округа (района)'!BI26+'бюджеты поселений'!BI26</f>
        <v>0</v>
      </c>
      <c r="DR43" s="134">
        <f>'бюджет округа (района)'!BI26</f>
        <v>0</v>
      </c>
      <c r="DS43" s="247">
        <v>421</v>
      </c>
      <c r="DT43" s="247">
        <v>380</v>
      </c>
      <c r="DU43" s="135">
        <f t="shared" si="38"/>
        <v>0</v>
      </c>
      <c r="DV43" s="135">
        <f t="shared" si="39"/>
        <v>0</v>
      </c>
      <c r="DW43" s="135">
        <f t="shared" si="40"/>
        <v>-2.3696682464454666E-3</v>
      </c>
      <c r="DX43" s="135">
        <f t="shared" si="41"/>
        <v>-0.11007025761124123</v>
      </c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61"/>
      <c r="IS43" s="61"/>
      <c r="IT43" s="61"/>
      <c r="IU43" s="61"/>
      <c r="IV43" s="61"/>
      <c r="IW43" s="61"/>
      <c r="IX43" s="61"/>
      <c r="IY43" s="61"/>
      <c r="IZ43" s="61"/>
      <c r="JA43" s="61"/>
      <c r="JB43" s="61"/>
      <c r="JC43" s="61"/>
      <c r="JD43" s="61"/>
      <c r="JE43" s="61"/>
      <c r="JF43" s="61"/>
      <c r="JG43" s="61"/>
      <c r="JH43" s="61"/>
    </row>
    <row r="44" spans="1:268" s="59" customFormat="1" ht="17.25">
      <c r="A44" s="317" t="s">
        <v>44</v>
      </c>
      <c r="B44" s="281"/>
      <c r="C44" s="132">
        <f>C45+C52+C53+C54</f>
        <v>635279</v>
      </c>
      <c r="D44" s="132">
        <f t="shared" ref="D44:F44" si="71">D45+D52+D53+D54</f>
        <v>639472</v>
      </c>
      <c r="E44" s="132">
        <f t="shared" si="71"/>
        <v>621442</v>
      </c>
      <c r="F44" s="132">
        <f t="shared" si="71"/>
        <v>616924</v>
      </c>
      <c r="G44" s="132">
        <f t="shared" ref="G44:H44" si="72">G45+G52+G53+G54</f>
        <v>681728</v>
      </c>
      <c r="H44" s="132">
        <f t="shared" si="72"/>
        <v>687378</v>
      </c>
      <c r="I44" s="132">
        <f t="shared" ref="I44:BQ44" si="73">I45+I52+I53+I54</f>
        <v>0</v>
      </c>
      <c r="J44" s="132">
        <f t="shared" si="73"/>
        <v>0</v>
      </c>
      <c r="K44" s="132">
        <f t="shared" si="73"/>
        <v>0</v>
      </c>
      <c r="L44" s="132">
        <f t="shared" si="73"/>
        <v>0</v>
      </c>
      <c r="M44" s="132">
        <f t="shared" si="73"/>
        <v>0</v>
      </c>
      <c r="N44" s="132">
        <f t="shared" si="73"/>
        <v>0</v>
      </c>
      <c r="O44" s="132">
        <f t="shared" si="73"/>
        <v>0</v>
      </c>
      <c r="P44" s="132">
        <f t="shared" si="73"/>
        <v>0</v>
      </c>
      <c r="Q44" s="132">
        <f t="shared" si="73"/>
        <v>0</v>
      </c>
      <c r="R44" s="132">
        <f t="shared" si="73"/>
        <v>0</v>
      </c>
      <c r="S44" s="132">
        <f t="shared" si="73"/>
        <v>0</v>
      </c>
      <c r="T44" s="132">
        <f t="shared" si="73"/>
        <v>0</v>
      </c>
      <c r="U44" s="132">
        <f t="shared" si="73"/>
        <v>0</v>
      </c>
      <c r="V44" s="132">
        <f t="shared" si="73"/>
        <v>0</v>
      </c>
      <c r="W44" s="132">
        <f t="shared" si="73"/>
        <v>0</v>
      </c>
      <c r="X44" s="132">
        <f t="shared" si="73"/>
        <v>0</v>
      </c>
      <c r="Y44" s="132">
        <f t="shared" si="73"/>
        <v>0</v>
      </c>
      <c r="Z44" s="132">
        <f t="shared" si="73"/>
        <v>0</v>
      </c>
      <c r="AA44" s="132">
        <f t="shared" si="73"/>
        <v>0</v>
      </c>
      <c r="AB44" s="132">
        <f t="shared" si="73"/>
        <v>0</v>
      </c>
      <c r="AC44" s="132">
        <f t="shared" si="73"/>
        <v>0</v>
      </c>
      <c r="AD44" s="132">
        <f t="shared" si="73"/>
        <v>0</v>
      </c>
      <c r="AE44" s="132">
        <f t="shared" si="73"/>
        <v>0</v>
      </c>
      <c r="AF44" s="132">
        <f t="shared" si="73"/>
        <v>0</v>
      </c>
      <c r="AG44" s="132">
        <f t="shared" si="73"/>
        <v>0</v>
      </c>
      <c r="AH44" s="132">
        <f t="shared" si="73"/>
        <v>0</v>
      </c>
      <c r="AI44" s="132">
        <f t="shared" si="73"/>
        <v>0</v>
      </c>
      <c r="AJ44" s="132">
        <f t="shared" si="73"/>
        <v>0</v>
      </c>
      <c r="AK44" s="132">
        <f t="shared" si="73"/>
        <v>0</v>
      </c>
      <c r="AL44" s="132">
        <f t="shared" si="73"/>
        <v>0</v>
      </c>
      <c r="AM44" s="132">
        <f t="shared" si="73"/>
        <v>0</v>
      </c>
      <c r="AN44" s="132">
        <f t="shared" si="73"/>
        <v>0</v>
      </c>
      <c r="AO44" s="132">
        <f t="shared" si="73"/>
        <v>0</v>
      </c>
      <c r="AP44" s="132">
        <f t="shared" si="73"/>
        <v>0</v>
      </c>
      <c r="AQ44" s="132">
        <f t="shared" si="73"/>
        <v>0</v>
      </c>
      <c r="AR44" s="132">
        <f t="shared" si="73"/>
        <v>0</v>
      </c>
      <c r="AS44" s="132">
        <f t="shared" si="73"/>
        <v>0</v>
      </c>
      <c r="AT44" s="132">
        <f t="shared" si="73"/>
        <v>0</v>
      </c>
      <c r="AU44" s="132">
        <f t="shared" si="73"/>
        <v>0</v>
      </c>
      <c r="AV44" s="132">
        <f t="shared" si="73"/>
        <v>0</v>
      </c>
      <c r="AW44" s="132">
        <f t="shared" ref="AW44:AX44" si="74">AW45+AW52+AW53+AW54</f>
        <v>274726</v>
      </c>
      <c r="AX44" s="132">
        <f t="shared" si="74"/>
        <v>283465</v>
      </c>
      <c r="AY44" s="132">
        <f t="shared" si="73"/>
        <v>0</v>
      </c>
      <c r="AZ44" s="132">
        <f t="shared" si="73"/>
        <v>0</v>
      </c>
      <c r="BA44" s="132">
        <f t="shared" si="73"/>
        <v>693788</v>
      </c>
      <c r="BB44" s="239">
        <f t="shared" si="73"/>
        <v>700232</v>
      </c>
      <c r="BC44" s="135">
        <f t="shared" si="69"/>
        <v>1.7690339842283187E-2</v>
      </c>
      <c r="BD44" s="135">
        <f t="shared" si="70"/>
        <v>1.8700045680833499E-2</v>
      </c>
      <c r="BE44" s="132">
        <f t="shared" si="73"/>
        <v>21302</v>
      </c>
      <c r="BF44" s="132">
        <f t="shared" si="73"/>
        <v>22967</v>
      </c>
      <c r="BG44" s="132">
        <f t="shared" si="73"/>
        <v>0</v>
      </c>
      <c r="BH44" s="132">
        <f t="shared" si="73"/>
        <v>0</v>
      </c>
      <c r="BI44" s="132">
        <f t="shared" si="73"/>
        <v>0</v>
      </c>
      <c r="BJ44" s="132">
        <f t="shared" si="73"/>
        <v>0</v>
      </c>
      <c r="BK44" s="132">
        <f t="shared" si="73"/>
        <v>0</v>
      </c>
      <c r="BL44" s="132">
        <f t="shared" si="73"/>
        <v>0</v>
      </c>
      <c r="BM44" s="132">
        <f t="shared" si="73"/>
        <v>0</v>
      </c>
      <c r="BN44" s="132">
        <f t="shared" si="73"/>
        <v>0</v>
      </c>
      <c r="BO44" s="132">
        <f t="shared" si="73"/>
        <v>0</v>
      </c>
      <c r="BP44" s="132">
        <f t="shared" si="73"/>
        <v>0</v>
      </c>
      <c r="BQ44" s="132">
        <f t="shared" si="73"/>
        <v>0</v>
      </c>
      <c r="BR44" s="132">
        <f t="shared" ref="BR44:DL44" si="75">BR45+BR52+BR53+BR54</f>
        <v>0</v>
      </c>
      <c r="BS44" s="132">
        <f t="shared" si="75"/>
        <v>0</v>
      </c>
      <c r="BT44" s="132">
        <f t="shared" si="75"/>
        <v>0</v>
      </c>
      <c r="BU44" s="132">
        <f t="shared" si="75"/>
        <v>0</v>
      </c>
      <c r="BV44" s="132">
        <f t="shared" si="75"/>
        <v>0</v>
      </c>
      <c r="BW44" s="132">
        <f t="shared" si="75"/>
        <v>0</v>
      </c>
      <c r="BX44" s="132">
        <f t="shared" si="75"/>
        <v>0</v>
      </c>
      <c r="BY44" s="132">
        <f t="shared" si="75"/>
        <v>0</v>
      </c>
      <c r="BZ44" s="132">
        <f t="shared" si="75"/>
        <v>0</v>
      </c>
      <c r="CA44" s="132">
        <f t="shared" si="75"/>
        <v>0</v>
      </c>
      <c r="CB44" s="132">
        <f t="shared" si="75"/>
        <v>0</v>
      </c>
      <c r="CC44" s="132">
        <f t="shared" si="75"/>
        <v>0</v>
      </c>
      <c r="CD44" s="132">
        <f t="shared" si="75"/>
        <v>0</v>
      </c>
      <c r="CE44" s="132">
        <f t="shared" si="75"/>
        <v>0</v>
      </c>
      <c r="CF44" s="132">
        <f t="shared" si="75"/>
        <v>0</v>
      </c>
      <c r="CG44" s="132">
        <f t="shared" si="75"/>
        <v>0</v>
      </c>
      <c r="CH44" s="132">
        <f t="shared" si="75"/>
        <v>0</v>
      </c>
      <c r="CI44" s="132">
        <f t="shared" si="75"/>
        <v>0</v>
      </c>
      <c r="CJ44" s="132">
        <f t="shared" si="75"/>
        <v>0</v>
      </c>
      <c r="CK44" s="132">
        <f t="shared" si="75"/>
        <v>0</v>
      </c>
      <c r="CL44" s="132">
        <f t="shared" si="75"/>
        <v>0</v>
      </c>
      <c r="CM44" s="132">
        <f t="shared" si="75"/>
        <v>0</v>
      </c>
      <c r="CN44" s="132">
        <f t="shared" si="75"/>
        <v>0</v>
      </c>
      <c r="CO44" s="132">
        <f t="shared" si="75"/>
        <v>0</v>
      </c>
      <c r="CP44" s="132">
        <f t="shared" si="75"/>
        <v>0</v>
      </c>
      <c r="CQ44" s="132">
        <f t="shared" si="75"/>
        <v>0</v>
      </c>
      <c r="CR44" s="132">
        <f t="shared" si="75"/>
        <v>0</v>
      </c>
      <c r="CS44" s="132">
        <f t="shared" si="75"/>
        <v>0</v>
      </c>
      <c r="CT44" s="132">
        <f t="shared" si="75"/>
        <v>0</v>
      </c>
      <c r="CU44" s="132">
        <f t="shared" si="75"/>
        <v>0</v>
      </c>
      <c r="CV44" s="132">
        <f t="shared" si="75"/>
        <v>0</v>
      </c>
      <c r="CW44" s="132">
        <f t="shared" si="75"/>
        <v>0</v>
      </c>
      <c r="CX44" s="132">
        <f t="shared" si="75"/>
        <v>0</v>
      </c>
      <c r="CY44" s="132">
        <f t="shared" si="75"/>
        <v>0</v>
      </c>
      <c r="CZ44" s="132">
        <f t="shared" si="75"/>
        <v>0</v>
      </c>
      <c r="DA44" s="132">
        <f t="shared" si="75"/>
        <v>0</v>
      </c>
      <c r="DB44" s="132">
        <f t="shared" si="75"/>
        <v>0</v>
      </c>
      <c r="DC44" s="132">
        <f t="shared" si="75"/>
        <v>0</v>
      </c>
      <c r="DD44" s="132">
        <f t="shared" si="75"/>
        <v>0</v>
      </c>
      <c r="DE44" s="132">
        <f t="shared" si="75"/>
        <v>0</v>
      </c>
      <c r="DF44" s="132">
        <f t="shared" si="75"/>
        <v>0</v>
      </c>
      <c r="DG44" s="132">
        <f t="shared" si="75"/>
        <v>0</v>
      </c>
      <c r="DH44" s="132">
        <f t="shared" si="75"/>
        <v>0</v>
      </c>
      <c r="DI44" s="132">
        <f t="shared" si="75"/>
        <v>0</v>
      </c>
      <c r="DJ44" s="132">
        <f t="shared" si="75"/>
        <v>0</v>
      </c>
      <c r="DK44" s="132">
        <f t="shared" si="75"/>
        <v>321867</v>
      </c>
      <c r="DL44" s="132">
        <f t="shared" si="75"/>
        <v>326117</v>
      </c>
      <c r="DM44" s="135">
        <f t="shared" si="67"/>
        <v>0.17159278699504243</v>
      </c>
      <c r="DN44" s="135">
        <f t="shared" si="68"/>
        <v>0.15046654789832958</v>
      </c>
      <c r="DO44" s="132" t="e">
        <f>DO46+DO49+DO52+#REF!+DO53+DO54</f>
        <v>#REF!</v>
      </c>
      <c r="DP44" s="132" t="e">
        <f>DP46+DP49+DP52+#REF!+DP53+DP54</f>
        <v>#REF!</v>
      </c>
      <c r="DQ44" s="132" t="e">
        <f>DQ46+DQ49+DQ52+#REF!+DQ53+DQ54</f>
        <v>#REF!</v>
      </c>
      <c r="DR44" s="132" t="e">
        <f>DR46+DR49+DR52+#REF!+DR53+DR54</f>
        <v>#REF!</v>
      </c>
      <c r="DS44" s="132">
        <f t="shared" ref="DS44:DT44" si="76">DS45+DS52+DS53+DS54</f>
        <v>693788</v>
      </c>
      <c r="DT44" s="132">
        <f t="shared" si="76"/>
        <v>700232</v>
      </c>
      <c r="DU44" s="135">
        <f t="shared" si="38"/>
        <v>0</v>
      </c>
      <c r="DV44" s="135">
        <f t="shared" si="39"/>
        <v>0</v>
      </c>
      <c r="DW44" s="135">
        <f t="shared" si="40"/>
        <v>1.7690339842283187E-2</v>
      </c>
      <c r="DX44" s="135">
        <f t="shared" si="41"/>
        <v>1.8700045680833499E-2</v>
      </c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  <c r="IW44" s="58"/>
      <c r="IX44" s="58"/>
      <c r="IY44" s="58"/>
      <c r="IZ44" s="58"/>
      <c r="JA44" s="58"/>
      <c r="JB44" s="58"/>
      <c r="JC44" s="58"/>
      <c r="JD44" s="58"/>
      <c r="JE44" s="58"/>
      <c r="JF44" s="58"/>
      <c r="JG44" s="58"/>
      <c r="JH44" s="58"/>
    </row>
    <row r="45" spans="1:268" s="59" customFormat="1" ht="17.25">
      <c r="A45" s="317" t="s">
        <v>182</v>
      </c>
      <c r="B45" s="281"/>
      <c r="C45" s="132">
        <f>SUM(C46:C51)</f>
        <v>165604</v>
      </c>
      <c r="D45" s="132">
        <f t="shared" ref="D45:F45" si="77">SUM(D46:D51)</f>
        <v>180462</v>
      </c>
      <c r="E45" s="132">
        <f t="shared" si="77"/>
        <v>135992</v>
      </c>
      <c r="F45" s="132">
        <f t="shared" si="77"/>
        <v>151569</v>
      </c>
      <c r="G45" s="132">
        <f t="shared" ref="G45:H45" si="78">SUM(G46:G51)</f>
        <v>135230</v>
      </c>
      <c r="H45" s="132">
        <f t="shared" si="78"/>
        <v>153769</v>
      </c>
      <c r="I45" s="132">
        <f t="shared" ref="I45:BQ45" si="79">SUM(I46:I51)</f>
        <v>0</v>
      </c>
      <c r="J45" s="132">
        <f t="shared" si="79"/>
        <v>0</v>
      </c>
      <c r="K45" s="132">
        <f t="shared" si="79"/>
        <v>0</v>
      </c>
      <c r="L45" s="132">
        <f t="shared" si="79"/>
        <v>0</v>
      </c>
      <c r="M45" s="132">
        <f t="shared" si="79"/>
        <v>0</v>
      </c>
      <c r="N45" s="132">
        <f t="shared" si="79"/>
        <v>0</v>
      </c>
      <c r="O45" s="132">
        <f t="shared" si="79"/>
        <v>0</v>
      </c>
      <c r="P45" s="132">
        <f t="shared" si="79"/>
        <v>0</v>
      </c>
      <c r="Q45" s="132">
        <f t="shared" si="79"/>
        <v>0</v>
      </c>
      <c r="R45" s="132">
        <f t="shared" si="79"/>
        <v>0</v>
      </c>
      <c r="S45" s="132">
        <f t="shared" si="79"/>
        <v>0</v>
      </c>
      <c r="T45" s="132">
        <f t="shared" si="79"/>
        <v>0</v>
      </c>
      <c r="U45" s="132">
        <f t="shared" si="79"/>
        <v>0</v>
      </c>
      <c r="V45" s="132">
        <f t="shared" si="79"/>
        <v>0</v>
      </c>
      <c r="W45" s="132">
        <f t="shared" si="79"/>
        <v>0</v>
      </c>
      <c r="X45" s="132">
        <f t="shared" si="79"/>
        <v>0</v>
      </c>
      <c r="Y45" s="132">
        <f t="shared" si="79"/>
        <v>0</v>
      </c>
      <c r="Z45" s="132">
        <f t="shared" si="79"/>
        <v>0</v>
      </c>
      <c r="AA45" s="132">
        <f t="shared" si="79"/>
        <v>0</v>
      </c>
      <c r="AB45" s="132">
        <f t="shared" si="79"/>
        <v>0</v>
      </c>
      <c r="AC45" s="132">
        <f t="shared" si="79"/>
        <v>0</v>
      </c>
      <c r="AD45" s="132">
        <f t="shared" si="79"/>
        <v>0</v>
      </c>
      <c r="AE45" s="132">
        <f t="shared" si="79"/>
        <v>0</v>
      </c>
      <c r="AF45" s="132">
        <f t="shared" si="79"/>
        <v>0</v>
      </c>
      <c r="AG45" s="132">
        <f t="shared" si="79"/>
        <v>0</v>
      </c>
      <c r="AH45" s="132">
        <f t="shared" si="79"/>
        <v>0</v>
      </c>
      <c r="AI45" s="132">
        <f t="shared" si="79"/>
        <v>0</v>
      </c>
      <c r="AJ45" s="132">
        <f t="shared" si="79"/>
        <v>0</v>
      </c>
      <c r="AK45" s="132">
        <f t="shared" si="79"/>
        <v>0</v>
      </c>
      <c r="AL45" s="132">
        <f t="shared" si="79"/>
        <v>0</v>
      </c>
      <c r="AM45" s="132">
        <f t="shared" si="79"/>
        <v>0</v>
      </c>
      <c r="AN45" s="132">
        <f t="shared" si="79"/>
        <v>0</v>
      </c>
      <c r="AO45" s="132">
        <f t="shared" si="79"/>
        <v>0</v>
      </c>
      <c r="AP45" s="132">
        <f t="shared" si="79"/>
        <v>0</v>
      </c>
      <c r="AQ45" s="132">
        <f t="shared" si="79"/>
        <v>0</v>
      </c>
      <c r="AR45" s="132">
        <f t="shared" si="79"/>
        <v>0</v>
      </c>
      <c r="AS45" s="132">
        <f t="shared" si="79"/>
        <v>0</v>
      </c>
      <c r="AT45" s="132">
        <f t="shared" si="79"/>
        <v>0</v>
      </c>
      <c r="AU45" s="132">
        <f t="shared" si="79"/>
        <v>0</v>
      </c>
      <c r="AV45" s="132">
        <f t="shared" si="79"/>
        <v>0</v>
      </c>
      <c r="AW45" s="132">
        <f t="shared" ref="AW45:AX45" si="80">SUM(AW46:AW51)</f>
        <v>63256</v>
      </c>
      <c r="AX45" s="132">
        <f t="shared" si="80"/>
        <v>72469</v>
      </c>
      <c r="AY45" s="132">
        <f t="shared" si="79"/>
        <v>0</v>
      </c>
      <c r="AZ45" s="132">
        <f t="shared" si="79"/>
        <v>0</v>
      </c>
      <c r="BA45" s="132">
        <f t="shared" si="79"/>
        <v>134050</v>
      </c>
      <c r="BB45" s="132">
        <f t="shared" si="79"/>
        <v>150738</v>
      </c>
      <c r="BC45" s="135">
        <f t="shared" si="69"/>
        <v>-8.7258744361458085E-3</v>
      </c>
      <c r="BD45" s="135">
        <f t="shared" si="70"/>
        <v>-1.9711385259707725E-2</v>
      </c>
      <c r="BE45" s="132">
        <f t="shared" si="79"/>
        <v>9164</v>
      </c>
      <c r="BF45" s="132">
        <f t="shared" si="79"/>
        <v>10522</v>
      </c>
      <c r="BG45" s="132">
        <f t="shared" si="79"/>
        <v>0</v>
      </c>
      <c r="BH45" s="132">
        <f t="shared" si="79"/>
        <v>0</v>
      </c>
      <c r="BI45" s="132">
        <f t="shared" si="79"/>
        <v>0</v>
      </c>
      <c r="BJ45" s="132">
        <f t="shared" si="79"/>
        <v>0</v>
      </c>
      <c r="BK45" s="132">
        <f t="shared" si="79"/>
        <v>0</v>
      </c>
      <c r="BL45" s="132">
        <f t="shared" si="79"/>
        <v>0</v>
      </c>
      <c r="BM45" s="132">
        <f t="shared" si="79"/>
        <v>0</v>
      </c>
      <c r="BN45" s="132">
        <f t="shared" si="79"/>
        <v>0</v>
      </c>
      <c r="BO45" s="132">
        <f t="shared" si="79"/>
        <v>0</v>
      </c>
      <c r="BP45" s="132">
        <f t="shared" si="79"/>
        <v>0</v>
      </c>
      <c r="BQ45" s="132">
        <f t="shared" si="79"/>
        <v>0</v>
      </c>
      <c r="BR45" s="132">
        <f t="shared" ref="BR45:DL45" si="81">SUM(BR46:BR51)</f>
        <v>0</v>
      </c>
      <c r="BS45" s="132">
        <f t="shared" si="81"/>
        <v>0</v>
      </c>
      <c r="BT45" s="132">
        <f t="shared" si="81"/>
        <v>0</v>
      </c>
      <c r="BU45" s="132">
        <f t="shared" si="81"/>
        <v>0</v>
      </c>
      <c r="BV45" s="132">
        <f t="shared" si="81"/>
        <v>0</v>
      </c>
      <c r="BW45" s="132">
        <f t="shared" si="81"/>
        <v>0</v>
      </c>
      <c r="BX45" s="132">
        <f t="shared" si="81"/>
        <v>0</v>
      </c>
      <c r="BY45" s="132">
        <f t="shared" si="81"/>
        <v>0</v>
      </c>
      <c r="BZ45" s="132">
        <f t="shared" si="81"/>
        <v>0</v>
      </c>
      <c r="CA45" s="132">
        <f t="shared" si="81"/>
        <v>0</v>
      </c>
      <c r="CB45" s="132">
        <f t="shared" si="81"/>
        <v>0</v>
      </c>
      <c r="CC45" s="132">
        <f t="shared" si="81"/>
        <v>0</v>
      </c>
      <c r="CD45" s="132">
        <f t="shared" si="81"/>
        <v>0</v>
      </c>
      <c r="CE45" s="132">
        <f t="shared" si="81"/>
        <v>0</v>
      </c>
      <c r="CF45" s="132">
        <f t="shared" si="81"/>
        <v>0</v>
      </c>
      <c r="CG45" s="132">
        <f t="shared" si="81"/>
        <v>0</v>
      </c>
      <c r="CH45" s="132">
        <f t="shared" si="81"/>
        <v>0</v>
      </c>
      <c r="CI45" s="132">
        <f t="shared" si="81"/>
        <v>0</v>
      </c>
      <c r="CJ45" s="132">
        <f t="shared" si="81"/>
        <v>0</v>
      </c>
      <c r="CK45" s="132">
        <f t="shared" si="81"/>
        <v>0</v>
      </c>
      <c r="CL45" s="132">
        <f t="shared" si="81"/>
        <v>0</v>
      </c>
      <c r="CM45" s="132">
        <f t="shared" si="81"/>
        <v>0</v>
      </c>
      <c r="CN45" s="132">
        <f t="shared" si="81"/>
        <v>0</v>
      </c>
      <c r="CO45" s="132">
        <f t="shared" si="81"/>
        <v>0</v>
      </c>
      <c r="CP45" s="132">
        <f t="shared" si="81"/>
        <v>0</v>
      </c>
      <c r="CQ45" s="132">
        <f t="shared" si="81"/>
        <v>0</v>
      </c>
      <c r="CR45" s="132">
        <f t="shared" si="81"/>
        <v>0</v>
      </c>
      <c r="CS45" s="132">
        <f t="shared" si="81"/>
        <v>0</v>
      </c>
      <c r="CT45" s="132">
        <f t="shared" si="81"/>
        <v>0</v>
      </c>
      <c r="CU45" s="132">
        <f t="shared" si="81"/>
        <v>0</v>
      </c>
      <c r="CV45" s="132">
        <f t="shared" si="81"/>
        <v>0</v>
      </c>
      <c r="CW45" s="132">
        <f t="shared" si="81"/>
        <v>0</v>
      </c>
      <c r="CX45" s="132">
        <f t="shared" si="81"/>
        <v>0</v>
      </c>
      <c r="CY45" s="132">
        <f t="shared" si="81"/>
        <v>0</v>
      </c>
      <c r="CZ45" s="132">
        <f t="shared" si="81"/>
        <v>0</v>
      </c>
      <c r="DA45" s="132">
        <f t="shared" si="81"/>
        <v>0</v>
      </c>
      <c r="DB45" s="132">
        <f t="shared" si="81"/>
        <v>0</v>
      </c>
      <c r="DC45" s="132">
        <f t="shared" si="81"/>
        <v>0</v>
      </c>
      <c r="DD45" s="132">
        <f t="shared" si="81"/>
        <v>0</v>
      </c>
      <c r="DE45" s="132">
        <f t="shared" si="81"/>
        <v>0</v>
      </c>
      <c r="DF45" s="132">
        <f t="shared" si="81"/>
        <v>0</v>
      </c>
      <c r="DG45" s="132">
        <f t="shared" si="81"/>
        <v>0</v>
      </c>
      <c r="DH45" s="132">
        <f t="shared" si="81"/>
        <v>0</v>
      </c>
      <c r="DI45" s="132">
        <f t="shared" si="81"/>
        <v>0</v>
      </c>
      <c r="DJ45" s="132">
        <f t="shared" si="81"/>
        <v>0</v>
      </c>
      <c r="DK45" s="132">
        <f t="shared" si="81"/>
        <v>82598</v>
      </c>
      <c r="DL45" s="132">
        <f t="shared" si="81"/>
        <v>89993</v>
      </c>
      <c r="DM45" s="135">
        <f t="shared" si="67"/>
        <v>0.30577336537245481</v>
      </c>
      <c r="DN45" s="135">
        <f t="shared" si="68"/>
        <v>0.24181374104789644</v>
      </c>
      <c r="DO45" s="132"/>
      <c r="DP45" s="132"/>
      <c r="DQ45" s="132"/>
      <c r="DR45" s="132"/>
      <c r="DS45" s="132">
        <f t="shared" ref="DS45:DT45" si="82">SUM(DS46:DS51)</f>
        <v>134050</v>
      </c>
      <c r="DT45" s="132">
        <f t="shared" si="82"/>
        <v>150738</v>
      </c>
      <c r="DU45" s="135">
        <f t="shared" si="38"/>
        <v>0</v>
      </c>
      <c r="DV45" s="135">
        <f t="shared" si="39"/>
        <v>0</v>
      </c>
      <c r="DW45" s="135">
        <f t="shared" si="40"/>
        <v>-8.7258744361458085E-3</v>
      </c>
      <c r="DX45" s="135">
        <f t="shared" si="41"/>
        <v>-1.9711385259707725E-2</v>
      </c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  <c r="IW45" s="58"/>
      <c r="IX45" s="58"/>
      <c r="IY45" s="58"/>
      <c r="IZ45" s="58"/>
      <c r="JA45" s="58"/>
      <c r="JB45" s="58"/>
      <c r="JC45" s="58"/>
      <c r="JD45" s="58"/>
      <c r="JE45" s="58"/>
      <c r="JF45" s="58"/>
      <c r="JG45" s="58"/>
      <c r="JH45" s="58"/>
    </row>
    <row r="46" spans="1:268" s="64" customFormat="1" ht="18" customHeight="1">
      <c r="A46" s="318" t="s">
        <v>186</v>
      </c>
      <c r="B46" s="283"/>
      <c r="C46" s="134">
        <v>107388</v>
      </c>
      <c r="D46" s="137">
        <v>107388</v>
      </c>
      <c r="E46" s="134">
        <v>103582</v>
      </c>
      <c r="F46" s="137">
        <v>103582</v>
      </c>
      <c r="G46" s="134">
        <v>103582</v>
      </c>
      <c r="H46" s="134">
        <v>103582</v>
      </c>
      <c r="I46" s="134"/>
      <c r="J46" s="137"/>
      <c r="K46" s="134"/>
      <c r="L46" s="137"/>
      <c r="M46" s="134">
        <f>K46+I46</f>
        <v>0</v>
      </c>
      <c r="N46" s="134">
        <f>L46+J46</f>
        <v>0</v>
      </c>
      <c r="O46" s="134"/>
      <c r="P46" s="137"/>
      <c r="Q46" s="134"/>
      <c r="R46" s="134"/>
      <c r="S46" s="134"/>
      <c r="T46" s="137"/>
      <c r="U46" s="134"/>
      <c r="V46" s="134"/>
      <c r="W46" s="134"/>
      <c r="X46" s="137"/>
      <c r="Y46" s="134"/>
      <c r="Z46" s="134"/>
      <c r="AA46" s="134"/>
      <c r="AB46" s="137"/>
      <c r="AC46" s="134"/>
      <c r="AD46" s="134"/>
      <c r="AE46" s="134"/>
      <c r="AF46" s="137"/>
      <c r="AG46" s="134"/>
      <c r="AH46" s="134"/>
      <c r="AI46" s="134"/>
      <c r="AJ46" s="137"/>
      <c r="AK46" s="134"/>
      <c r="AL46" s="134"/>
      <c r="AM46" s="134"/>
      <c r="AN46" s="137"/>
      <c r="AO46" s="134"/>
      <c r="AP46" s="134"/>
      <c r="AQ46" s="134"/>
      <c r="AR46" s="137"/>
      <c r="AS46" s="134"/>
      <c r="AT46" s="134"/>
      <c r="AU46" s="134"/>
      <c r="AV46" s="137"/>
      <c r="AW46" s="134">
        <v>55850</v>
      </c>
      <c r="AX46" s="134">
        <v>55850</v>
      </c>
      <c r="AY46" s="134"/>
      <c r="AZ46" s="137"/>
      <c r="BA46" s="134">
        <v>106939</v>
      </c>
      <c r="BB46" s="137">
        <v>106939</v>
      </c>
      <c r="BC46" s="135">
        <f t="shared" si="69"/>
        <v>3.2409105829198204E-2</v>
      </c>
      <c r="BD46" s="135">
        <f t="shared" si="70"/>
        <v>3.2409105829198204E-2</v>
      </c>
      <c r="BE46" s="134">
        <v>8912</v>
      </c>
      <c r="BF46" s="137">
        <v>8912</v>
      </c>
      <c r="BG46" s="134"/>
      <c r="BH46" s="137"/>
      <c r="BI46" s="134"/>
      <c r="BJ46" s="134"/>
      <c r="BK46" s="135"/>
      <c r="BL46" s="135"/>
      <c r="BM46" s="134"/>
      <c r="BN46" s="137"/>
      <c r="BO46" s="134"/>
      <c r="BP46" s="134"/>
      <c r="BQ46" s="135"/>
      <c r="BR46" s="135"/>
      <c r="BS46" s="134"/>
      <c r="BT46" s="137"/>
      <c r="BU46" s="134"/>
      <c r="BV46" s="134"/>
      <c r="BW46" s="135"/>
      <c r="BX46" s="135"/>
      <c r="BY46" s="134"/>
      <c r="BZ46" s="137"/>
      <c r="CA46" s="134"/>
      <c r="CB46" s="134"/>
      <c r="CC46" s="135"/>
      <c r="CD46" s="135"/>
      <c r="CE46" s="134"/>
      <c r="CF46" s="137"/>
      <c r="CG46" s="134"/>
      <c r="CH46" s="134"/>
      <c r="CI46" s="135"/>
      <c r="CJ46" s="135"/>
      <c r="CK46" s="134"/>
      <c r="CL46" s="137"/>
      <c r="CM46" s="134"/>
      <c r="CN46" s="134"/>
      <c r="CO46" s="135"/>
      <c r="CP46" s="135"/>
      <c r="CQ46" s="134"/>
      <c r="CR46" s="137"/>
      <c r="CS46" s="134"/>
      <c r="CT46" s="134"/>
      <c r="CU46" s="135"/>
      <c r="CV46" s="135"/>
      <c r="CW46" s="134"/>
      <c r="CX46" s="137"/>
      <c r="CY46" s="134"/>
      <c r="CZ46" s="134"/>
      <c r="DA46" s="135"/>
      <c r="DB46" s="135"/>
      <c r="DC46" s="134"/>
      <c r="DD46" s="137"/>
      <c r="DE46" s="134"/>
      <c r="DF46" s="134"/>
      <c r="DG46" s="135"/>
      <c r="DH46" s="135"/>
      <c r="DI46" s="134"/>
      <c r="DJ46" s="137"/>
      <c r="DK46" s="134">
        <v>60942</v>
      </c>
      <c r="DL46" s="134">
        <v>60942</v>
      </c>
      <c r="DM46" s="135">
        <f t="shared" si="67"/>
        <v>9.1172784243509497E-2</v>
      </c>
      <c r="DN46" s="135">
        <f t="shared" si="68"/>
        <v>9.1172784243509497E-2</v>
      </c>
      <c r="DO46" s="134">
        <f>'бюджет округа (района)'!BH28+'бюджеты поселений'!BH28</f>
        <v>0</v>
      </c>
      <c r="DP46" s="137">
        <f>'бюджет округа (района)'!BH28</f>
        <v>0</v>
      </c>
      <c r="DQ46" s="134">
        <f>'бюджет округа (района)'!BI28+'бюджеты поселений'!BI28</f>
        <v>0</v>
      </c>
      <c r="DR46" s="137">
        <f>'бюджет округа (района)'!BI28</f>
        <v>0</v>
      </c>
      <c r="DS46" s="247">
        <v>106939</v>
      </c>
      <c r="DT46" s="248">
        <v>106939</v>
      </c>
      <c r="DU46" s="135">
        <f t="shared" si="38"/>
        <v>0</v>
      </c>
      <c r="DV46" s="135">
        <f t="shared" si="39"/>
        <v>0</v>
      </c>
      <c r="DW46" s="135">
        <f t="shared" si="40"/>
        <v>3.2409105829198204E-2</v>
      </c>
      <c r="DX46" s="135">
        <f t="shared" si="41"/>
        <v>3.2409105829198204E-2</v>
      </c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  <c r="IW46" s="63"/>
      <c r="IX46" s="63"/>
      <c r="IY46" s="63"/>
      <c r="IZ46" s="63"/>
      <c r="JA46" s="63"/>
      <c r="JB46" s="63"/>
      <c r="JC46" s="63"/>
      <c r="JD46" s="63"/>
      <c r="JE46" s="63"/>
      <c r="JF46" s="63"/>
      <c r="JG46" s="63"/>
      <c r="JH46" s="63"/>
    </row>
    <row r="47" spans="1:268" s="64" customFormat="1" ht="18" customHeight="1">
      <c r="A47" s="318" t="s">
        <v>187</v>
      </c>
      <c r="B47" s="283"/>
      <c r="C47" s="134">
        <v>15854</v>
      </c>
      <c r="D47" s="137">
        <v>15854</v>
      </c>
      <c r="E47" s="134">
        <v>13606</v>
      </c>
      <c r="F47" s="137">
        <v>13606</v>
      </c>
      <c r="G47" s="134">
        <v>18140</v>
      </c>
      <c r="H47" s="134">
        <v>18140</v>
      </c>
      <c r="I47" s="134"/>
      <c r="J47" s="137"/>
      <c r="K47" s="134"/>
      <c r="L47" s="137"/>
      <c r="M47" s="134">
        <f t="shared" ref="M47:N54" si="83">K47+I47</f>
        <v>0</v>
      </c>
      <c r="N47" s="134">
        <f t="shared" si="83"/>
        <v>0</v>
      </c>
      <c r="O47" s="134"/>
      <c r="P47" s="137"/>
      <c r="Q47" s="134"/>
      <c r="R47" s="134"/>
      <c r="S47" s="134"/>
      <c r="T47" s="137"/>
      <c r="U47" s="134"/>
      <c r="V47" s="134"/>
      <c r="W47" s="134"/>
      <c r="X47" s="137"/>
      <c r="Y47" s="134"/>
      <c r="Z47" s="134"/>
      <c r="AA47" s="134"/>
      <c r="AB47" s="137"/>
      <c r="AC47" s="134"/>
      <c r="AD47" s="134"/>
      <c r="AE47" s="134"/>
      <c r="AF47" s="137"/>
      <c r="AG47" s="134"/>
      <c r="AH47" s="134"/>
      <c r="AI47" s="134"/>
      <c r="AJ47" s="137"/>
      <c r="AK47" s="134"/>
      <c r="AL47" s="134"/>
      <c r="AM47" s="134"/>
      <c r="AN47" s="137"/>
      <c r="AO47" s="134"/>
      <c r="AP47" s="134"/>
      <c r="AQ47" s="134"/>
      <c r="AR47" s="137"/>
      <c r="AS47" s="134"/>
      <c r="AT47" s="134"/>
      <c r="AU47" s="134"/>
      <c r="AV47" s="137"/>
      <c r="AW47" s="134">
        <v>2141</v>
      </c>
      <c r="AX47" s="134">
        <v>2141</v>
      </c>
      <c r="AY47" s="134"/>
      <c r="AZ47" s="137"/>
      <c r="BA47" s="134">
        <v>15676</v>
      </c>
      <c r="BB47" s="137">
        <v>15676</v>
      </c>
      <c r="BC47" s="135">
        <f t="shared" si="69"/>
        <v>-0.13583241455347295</v>
      </c>
      <c r="BD47" s="135">
        <f t="shared" si="70"/>
        <v>-0.13583241455347295</v>
      </c>
      <c r="BE47" s="134"/>
      <c r="BF47" s="137"/>
      <c r="BG47" s="134"/>
      <c r="BH47" s="137"/>
      <c r="BI47" s="134"/>
      <c r="BJ47" s="134"/>
      <c r="BK47" s="135"/>
      <c r="BL47" s="135"/>
      <c r="BM47" s="134"/>
      <c r="BN47" s="137"/>
      <c r="BO47" s="134"/>
      <c r="BP47" s="134"/>
      <c r="BQ47" s="135"/>
      <c r="BR47" s="135"/>
      <c r="BS47" s="134"/>
      <c r="BT47" s="137"/>
      <c r="BU47" s="134"/>
      <c r="BV47" s="134"/>
      <c r="BW47" s="135"/>
      <c r="BX47" s="135"/>
      <c r="BY47" s="134"/>
      <c r="BZ47" s="137"/>
      <c r="CA47" s="134"/>
      <c r="CB47" s="134"/>
      <c r="CC47" s="135"/>
      <c r="CD47" s="135"/>
      <c r="CE47" s="134"/>
      <c r="CF47" s="137"/>
      <c r="CG47" s="134"/>
      <c r="CH47" s="134"/>
      <c r="CI47" s="135"/>
      <c r="CJ47" s="135"/>
      <c r="CK47" s="134"/>
      <c r="CL47" s="137"/>
      <c r="CM47" s="134"/>
      <c r="CN47" s="134"/>
      <c r="CO47" s="135"/>
      <c r="CP47" s="135"/>
      <c r="CQ47" s="134"/>
      <c r="CR47" s="137"/>
      <c r="CS47" s="134"/>
      <c r="CT47" s="134"/>
      <c r="CU47" s="135"/>
      <c r="CV47" s="135"/>
      <c r="CW47" s="134"/>
      <c r="CX47" s="137"/>
      <c r="CY47" s="134"/>
      <c r="CZ47" s="134"/>
      <c r="DA47" s="135"/>
      <c r="DB47" s="135"/>
      <c r="DC47" s="134"/>
      <c r="DD47" s="137"/>
      <c r="DE47" s="134"/>
      <c r="DF47" s="134"/>
      <c r="DG47" s="135"/>
      <c r="DH47" s="135"/>
      <c r="DI47" s="134"/>
      <c r="DJ47" s="137"/>
      <c r="DK47" s="134">
        <v>15676</v>
      </c>
      <c r="DL47" s="134">
        <v>15676</v>
      </c>
      <c r="DM47" s="135">
        <f t="shared" si="67"/>
        <v>6.3218122372723027</v>
      </c>
      <c r="DN47" s="135">
        <f t="shared" si="68"/>
        <v>6.3218122372723027</v>
      </c>
      <c r="DO47" s="134">
        <f>'бюджет округа (района)'!BH29+'бюджеты поселений'!BH29</f>
        <v>0</v>
      </c>
      <c r="DP47" s="137">
        <f>'бюджет округа (района)'!BH29</f>
        <v>0</v>
      </c>
      <c r="DQ47" s="134">
        <f>'бюджет округа (района)'!BI29+'бюджеты поселений'!BI29</f>
        <v>0</v>
      </c>
      <c r="DR47" s="137">
        <f>'бюджет округа (района)'!BI29</f>
        <v>0</v>
      </c>
      <c r="DS47" s="247">
        <v>15676</v>
      </c>
      <c r="DT47" s="248">
        <v>15676</v>
      </c>
      <c r="DU47" s="135">
        <f t="shared" si="38"/>
        <v>0</v>
      </c>
      <c r="DV47" s="135">
        <f t="shared" si="39"/>
        <v>0</v>
      </c>
      <c r="DW47" s="135">
        <f t="shared" si="40"/>
        <v>-0.13583241455347295</v>
      </c>
      <c r="DX47" s="135">
        <f t="shared" si="41"/>
        <v>-0.13583241455347295</v>
      </c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4" customFormat="1" ht="18" customHeight="1">
      <c r="A48" s="206" t="s">
        <v>188</v>
      </c>
      <c r="B48" s="204"/>
      <c r="C48" s="134">
        <v>1365</v>
      </c>
      <c r="D48" s="137">
        <v>1365</v>
      </c>
      <c r="E48" s="134">
        <v>2508</v>
      </c>
      <c r="F48" s="137">
        <v>2508</v>
      </c>
      <c r="G48" s="134">
        <v>3024</v>
      </c>
      <c r="H48" s="134">
        <v>3024</v>
      </c>
      <c r="I48" s="134"/>
      <c r="J48" s="137"/>
      <c r="K48" s="134"/>
      <c r="L48" s="137"/>
      <c r="M48" s="134">
        <f t="shared" si="83"/>
        <v>0</v>
      </c>
      <c r="N48" s="134">
        <f t="shared" si="83"/>
        <v>0</v>
      </c>
      <c r="O48" s="134"/>
      <c r="P48" s="137"/>
      <c r="Q48" s="134"/>
      <c r="R48" s="134"/>
      <c r="S48" s="134"/>
      <c r="T48" s="137"/>
      <c r="U48" s="134"/>
      <c r="V48" s="134"/>
      <c r="W48" s="134"/>
      <c r="X48" s="137"/>
      <c r="Y48" s="134"/>
      <c r="Z48" s="134"/>
      <c r="AA48" s="134"/>
      <c r="AB48" s="137"/>
      <c r="AC48" s="134"/>
      <c r="AD48" s="134"/>
      <c r="AE48" s="134"/>
      <c r="AF48" s="137"/>
      <c r="AG48" s="134"/>
      <c r="AH48" s="134"/>
      <c r="AI48" s="134"/>
      <c r="AJ48" s="137"/>
      <c r="AK48" s="134"/>
      <c r="AL48" s="134"/>
      <c r="AM48" s="134"/>
      <c r="AN48" s="137"/>
      <c r="AO48" s="134"/>
      <c r="AP48" s="134"/>
      <c r="AQ48" s="134"/>
      <c r="AR48" s="137"/>
      <c r="AS48" s="134"/>
      <c r="AT48" s="134"/>
      <c r="AU48" s="134"/>
      <c r="AV48" s="137"/>
      <c r="AW48" s="134">
        <v>1512</v>
      </c>
      <c r="AX48" s="134">
        <v>1512</v>
      </c>
      <c r="AY48" s="134"/>
      <c r="AZ48" s="137"/>
      <c r="BA48" s="134">
        <v>3015</v>
      </c>
      <c r="BB48" s="137">
        <v>3015</v>
      </c>
      <c r="BC48" s="135">
        <f t="shared" si="69"/>
        <v>-2.9761904761904656E-3</v>
      </c>
      <c r="BD48" s="135">
        <f t="shared" si="70"/>
        <v>-2.9761904761904656E-3</v>
      </c>
      <c r="BE48" s="134">
        <v>252</v>
      </c>
      <c r="BF48" s="137">
        <v>252</v>
      </c>
      <c r="BG48" s="134"/>
      <c r="BH48" s="137"/>
      <c r="BI48" s="134"/>
      <c r="BJ48" s="134"/>
      <c r="BK48" s="135"/>
      <c r="BL48" s="135"/>
      <c r="BM48" s="134"/>
      <c r="BN48" s="137"/>
      <c r="BO48" s="134"/>
      <c r="BP48" s="134"/>
      <c r="BQ48" s="135"/>
      <c r="BR48" s="135"/>
      <c r="BS48" s="134"/>
      <c r="BT48" s="137"/>
      <c r="BU48" s="134"/>
      <c r="BV48" s="134"/>
      <c r="BW48" s="135"/>
      <c r="BX48" s="135"/>
      <c r="BY48" s="134"/>
      <c r="BZ48" s="137"/>
      <c r="CA48" s="134"/>
      <c r="CB48" s="134"/>
      <c r="CC48" s="135"/>
      <c r="CD48" s="135"/>
      <c r="CE48" s="134"/>
      <c r="CF48" s="137"/>
      <c r="CG48" s="134"/>
      <c r="CH48" s="134"/>
      <c r="CI48" s="135"/>
      <c r="CJ48" s="135"/>
      <c r="CK48" s="134"/>
      <c r="CL48" s="137"/>
      <c r="CM48" s="134"/>
      <c r="CN48" s="134"/>
      <c r="CO48" s="135"/>
      <c r="CP48" s="135"/>
      <c r="CQ48" s="134"/>
      <c r="CR48" s="137"/>
      <c r="CS48" s="134"/>
      <c r="CT48" s="134"/>
      <c r="CU48" s="135"/>
      <c r="CV48" s="135"/>
      <c r="CW48" s="134"/>
      <c r="CX48" s="137"/>
      <c r="CY48" s="134"/>
      <c r="CZ48" s="134"/>
      <c r="DA48" s="135"/>
      <c r="DB48" s="135"/>
      <c r="DC48" s="134"/>
      <c r="DD48" s="137"/>
      <c r="DE48" s="134"/>
      <c r="DF48" s="134"/>
      <c r="DG48" s="135"/>
      <c r="DH48" s="135"/>
      <c r="DI48" s="134"/>
      <c r="DJ48" s="137"/>
      <c r="DK48" s="137">
        <v>1512</v>
      </c>
      <c r="DL48" s="137">
        <v>1512</v>
      </c>
      <c r="DM48" s="135">
        <f t="shared" si="67"/>
        <v>0</v>
      </c>
      <c r="DN48" s="135">
        <f t="shared" si="68"/>
        <v>0</v>
      </c>
      <c r="DO48" s="134"/>
      <c r="DP48" s="137"/>
      <c r="DQ48" s="134"/>
      <c r="DR48" s="137"/>
      <c r="DS48" s="247">
        <v>3015</v>
      </c>
      <c r="DT48" s="248">
        <v>3015</v>
      </c>
      <c r="DU48" s="135">
        <f t="shared" si="38"/>
        <v>0</v>
      </c>
      <c r="DV48" s="135">
        <f t="shared" si="39"/>
        <v>0</v>
      </c>
      <c r="DW48" s="135">
        <f t="shared" si="40"/>
        <v>-2.9761904761904656E-3</v>
      </c>
      <c r="DX48" s="135">
        <f t="shared" si="41"/>
        <v>-2.9761904761904656E-3</v>
      </c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4" customFormat="1" ht="18" customHeight="1">
      <c r="A49" s="318" t="s">
        <v>189</v>
      </c>
      <c r="B49" s="283"/>
      <c r="C49" s="134">
        <v>0</v>
      </c>
      <c r="D49" s="137">
        <v>0</v>
      </c>
      <c r="E49" s="134">
        <v>0</v>
      </c>
      <c r="F49" s="137">
        <v>0</v>
      </c>
      <c r="G49" s="134"/>
      <c r="H49" s="134"/>
      <c r="I49" s="134"/>
      <c r="J49" s="137">
        <v>0</v>
      </c>
      <c r="K49" s="134"/>
      <c r="L49" s="137"/>
      <c r="M49" s="134">
        <f t="shared" si="83"/>
        <v>0</v>
      </c>
      <c r="N49" s="134">
        <f t="shared" si="83"/>
        <v>0</v>
      </c>
      <c r="O49" s="134"/>
      <c r="P49" s="137"/>
      <c r="Q49" s="134"/>
      <c r="R49" s="134"/>
      <c r="S49" s="134"/>
      <c r="T49" s="137"/>
      <c r="U49" s="134"/>
      <c r="V49" s="134"/>
      <c r="W49" s="134"/>
      <c r="X49" s="137"/>
      <c r="Y49" s="134"/>
      <c r="Z49" s="134"/>
      <c r="AA49" s="134"/>
      <c r="AB49" s="137"/>
      <c r="AC49" s="134"/>
      <c r="AD49" s="134"/>
      <c r="AE49" s="134"/>
      <c r="AF49" s="137"/>
      <c r="AG49" s="134"/>
      <c r="AH49" s="134"/>
      <c r="AI49" s="134"/>
      <c r="AJ49" s="137"/>
      <c r="AK49" s="134"/>
      <c r="AL49" s="134"/>
      <c r="AM49" s="134"/>
      <c r="AN49" s="137"/>
      <c r="AO49" s="134"/>
      <c r="AP49" s="134"/>
      <c r="AQ49" s="134"/>
      <c r="AR49" s="137"/>
      <c r="AS49" s="134"/>
      <c r="AT49" s="134"/>
      <c r="AU49" s="134"/>
      <c r="AV49" s="137"/>
      <c r="AW49" s="134"/>
      <c r="AX49" s="134"/>
      <c r="AY49" s="134"/>
      <c r="AZ49" s="137"/>
      <c r="BA49" s="134"/>
      <c r="BB49" s="137"/>
      <c r="BC49" s="135">
        <f t="shared" si="69"/>
        <v>1</v>
      </c>
      <c r="BD49" s="135">
        <f t="shared" si="70"/>
        <v>1</v>
      </c>
      <c r="BE49" s="134"/>
      <c r="BF49" s="137"/>
      <c r="BG49" s="134"/>
      <c r="BH49" s="137"/>
      <c r="BI49" s="134"/>
      <c r="BJ49" s="134"/>
      <c r="BK49" s="135"/>
      <c r="BL49" s="135"/>
      <c r="BM49" s="134"/>
      <c r="BN49" s="137"/>
      <c r="BO49" s="134"/>
      <c r="BP49" s="134"/>
      <c r="BQ49" s="135"/>
      <c r="BR49" s="135"/>
      <c r="BS49" s="134"/>
      <c r="BT49" s="137"/>
      <c r="BU49" s="134"/>
      <c r="BV49" s="134"/>
      <c r="BW49" s="135"/>
      <c r="BX49" s="135"/>
      <c r="BY49" s="134"/>
      <c r="BZ49" s="137"/>
      <c r="CA49" s="134"/>
      <c r="CB49" s="134"/>
      <c r="CC49" s="135"/>
      <c r="CD49" s="135"/>
      <c r="CE49" s="134"/>
      <c r="CF49" s="137"/>
      <c r="CG49" s="134"/>
      <c r="CH49" s="134"/>
      <c r="CI49" s="135"/>
      <c r="CJ49" s="135"/>
      <c r="CK49" s="134"/>
      <c r="CL49" s="137"/>
      <c r="CM49" s="134"/>
      <c r="CN49" s="134"/>
      <c r="CO49" s="135"/>
      <c r="CP49" s="135"/>
      <c r="CQ49" s="134"/>
      <c r="CR49" s="137"/>
      <c r="CS49" s="134"/>
      <c r="CT49" s="134"/>
      <c r="CU49" s="135"/>
      <c r="CV49" s="135"/>
      <c r="CW49" s="134"/>
      <c r="CX49" s="137"/>
      <c r="CY49" s="134"/>
      <c r="CZ49" s="134"/>
      <c r="DA49" s="135"/>
      <c r="DB49" s="135"/>
      <c r="DC49" s="134"/>
      <c r="DD49" s="137"/>
      <c r="DE49" s="134"/>
      <c r="DF49" s="134"/>
      <c r="DG49" s="135"/>
      <c r="DH49" s="135"/>
      <c r="DI49" s="134"/>
      <c r="DJ49" s="137"/>
      <c r="DK49" s="134"/>
      <c r="DL49" s="134"/>
      <c r="DM49" s="135">
        <f t="shared" si="67"/>
        <v>1</v>
      </c>
      <c r="DN49" s="135">
        <f t="shared" si="68"/>
        <v>1</v>
      </c>
      <c r="DO49" s="134">
        <f>'бюджет округа (района)'!BH29+'бюджеты поселений'!BH29</f>
        <v>0</v>
      </c>
      <c r="DP49" s="137">
        <f>'бюджет округа (района)'!BH29</f>
        <v>0</v>
      </c>
      <c r="DQ49" s="134">
        <f>'бюджет округа (района)'!BI29+'бюджеты поселений'!BI29</f>
        <v>0</v>
      </c>
      <c r="DR49" s="137">
        <f>'бюджет округа (района)'!BI29</f>
        <v>0</v>
      </c>
      <c r="DS49" s="247"/>
      <c r="DT49" s="248"/>
      <c r="DU49" s="135">
        <f t="shared" si="38"/>
        <v>1</v>
      </c>
      <c r="DV49" s="135">
        <f t="shared" si="39"/>
        <v>1</v>
      </c>
      <c r="DW49" s="135">
        <f t="shared" si="40"/>
        <v>1</v>
      </c>
      <c r="DX49" s="135">
        <f t="shared" si="41"/>
        <v>1</v>
      </c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  <c r="IW49" s="63"/>
      <c r="IX49" s="63"/>
      <c r="IY49" s="63"/>
      <c r="IZ49" s="63"/>
      <c r="JA49" s="63"/>
      <c r="JB49" s="63"/>
      <c r="JC49" s="63"/>
      <c r="JD49" s="63"/>
      <c r="JE49" s="63"/>
      <c r="JF49" s="63"/>
      <c r="JG49" s="63"/>
      <c r="JH49" s="63"/>
    </row>
    <row r="50" spans="1:268" s="64" customFormat="1" ht="54" customHeight="1">
      <c r="A50" s="206" t="s">
        <v>190</v>
      </c>
      <c r="B50" s="204"/>
      <c r="C50" s="134">
        <v>40997</v>
      </c>
      <c r="D50" s="137">
        <v>40997</v>
      </c>
      <c r="E50" s="134">
        <v>16296</v>
      </c>
      <c r="F50" s="137">
        <v>16296</v>
      </c>
      <c r="G50" s="134">
        <v>10484</v>
      </c>
      <c r="H50" s="134">
        <v>10484</v>
      </c>
      <c r="I50" s="134"/>
      <c r="J50" s="137"/>
      <c r="K50" s="134"/>
      <c r="L50" s="137"/>
      <c r="M50" s="134">
        <f t="shared" si="83"/>
        <v>0</v>
      </c>
      <c r="N50" s="134">
        <f t="shared" si="83"/>
        <v>0</v>
      </c>
      <c r="O50" s="134"/>
      <c r="P50" s="137"/>
      <c r="Q50" s="134"/>
      <c r="R50" s="134"/>
      <c r="S50" s="134"/>
      <c r="T50" s="137"/>
      <c r="U50" s="134"/>
      <c r="V50" s="134"/>
      <c r="W50" s="134"/>
      <c r="X50" s="137"/>
      <c r="Y50" s="134"/>
      <c r="Z50" s="134"/>
      <c r="AA50" s="134"/>
      <c r="AB50" s="137"/>
      <c r="AC50" s="134"/>
      <c r="AD50" s="134"/>
      <c r="AE50" s="134"/>
      <c r="AF50" s="137"/>
      <c r="AG50" s="134"/>
      <c r="AH50" s="134"/>
      <c r="AI50" s="134"/>
      <c r="AJ50" s="137"/>
      <c r="AK50" s="134"/>
      <c r="AL50" s="134"/>
      <c r="AM50" s="134"/>
      <c r="AN50" s="137"/>
      <c r="AO50" s="134"/>
      <c r="AP50" s="134"/>
      <c r="AQ50" s="134"/>
      <c r="AR50" s="137"/>
      <c r="AS50" s="134"/>
      <c r="AT50" s="134"/>
      <c r="AU50" s="134"/>
      <c r="AV50" s="137"/>
      <c r="AW50" s="134">
        <v>3753</v>
      </c>
      <c r="AX50" s="134">
        <v>3753</v>
      </c>
      <c r="AY50" s="134"/>
      <c r="AZ50" s="137"/>
      <c r="BA50" s="134">
        <v>8420</v>
      </c>
      <c r="BB50" s="137">
        <v>8420</v>
      </c>
      <c r="BC50" s="135">
        <f t="shared" si="69"/>
        <v>-0.19687142312094619</v>
      </c>
      <c r="BD50" s="135">
        <f t="shared" si="70"/>
        <v>-0.19687142312094619</v>
      </c>
      <c r="BE50" s="134">
        <v>0</v>
      </c>
      <c r="BF50" s="137">
        <v>0</v>
      </c>
      <c r="BG50" s="134"/>
      <c r="BH50" s="137"/>
      <c r="BI50" s="134"/>
      <c r="BJ50" s="134"/>
      <c r="BK50" s="135"/>
      <c r="BL50" s="135"/>
      <c r="BM50" s="134"/>
      <c r="BN50" s="137"/>
      <c r="BO50" s="134"/>
      <c r="BP50" s="134"/>
      <c r="BQ50" s="135"/>
      <c r="BR50" s="135"/>
      <c r="BS50" s="134"/>
      <c r="BT50" s="137"/>
      <c r="BU50" s="134"/>
      <c r="BV50" s="134"/>
      <c r="BW50" s="135"/>
      <c r="BX50" s="135"/>
      <c r="BY50" s="134"/>
      <c r="BZ50" s="137"/>
      <c r="CA50" s="134"/>
      <c r="CB50" s="134"/>
      <c r="CC50" s="135"/>
      <c r="CD50" s="135"/>
      <c r="CE50" s="134"/>
      <c r="CF50" s="137"/>
      <c r="CG50" s="134"/>
      <c r="CH50" s="134"/>
      <c r="CI50" s="135"/>
      <c r="CJ50" s="135"/>
      <c r="CK50" s="134"/>
      <c r="CL50" s="137"/>
      <c r="CM50" s="134"/>
      <c r="CN50" s="134"/>
      <c r="CO50" s="135"/>
      <c r="CP50" s="135"/>
      <c r="CQ50" s="134"/>
      <c r="CR50" s="137"/>
      <c r="CS50" s="134"/>
      <c r="CT50" s="134"/>
      <c r="CU50" s="135"/>
      <c r="CV50" s="135"/>
      <c r="CW50" s="134"/>
      <c r="CX50" s="137"/>
      <c r="CY50" s="134"/>
      <c r="CZ50" s="134"/>
      <c r="DA50" s="135"/>
      <c r="DB50" s="135"/>
      <c r="DC50" s="134"/>
      <c r="DD50" s="137"/>
      <c r="DE50" s="134"/>
      <c r="DF50" s="134"/>
      <c r="DG50" s="135"/>
      <c r="DH50" s="135"/>
      <c r="DI50" s="134"/>
      <c r="DJ50" s="137"/>
      <c r="DK50" s="137">
        <v>4468</v>
      </c>
      <c r="DL50" s="137">
        <v>4468</v>
      </c>
      <c r="DM50" s="135">
        <f t="shared" si="67"/>
        <v>0.1905142552624568</v>
      </c>
      <c r="DN50" s="135">
        <f t="shared" si="68"/>
        <v>0.1905142552624568</v>
      </c>
      <c r="DO50" s="134"/>
      <c r="DP50" s="137"/>
      <c r="DQ50" s="134"/>
      <c r="DR50" s="137"/>
      <c r="DS50" s="247">
        <v>8420</v>
      </c>
      <c r="DT50" s="248">
        <v>8420</v>
      </c>
      <c r="DU50" s="135">
        <f t="shared" si="38"/>
        <v>0</v>
      </c>
      <c r="DV50" s="135">
        <f t="shared" si="39"/>
        <v>0</v>
      </c>
      <c r="DW50" s="135">
        <f t="shared" si="40"/>
        <v>-0.19687142312094619</v>
      </c>
      <c r="DX50" s="135">
        <f t="shared" si="41"/>
        <v>-0.19687142312094619</v>
      </c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  <c r="IW50" s="63"/>
      <c r="IX50" s="63"/>
      <c r="IY50" s="63"/>
      <c r="IZ50" s="63"/>
      <c r="JA50" s="63"/>
      <c r="JB50" s="63"/>
      <c r="JC50" s="63"/>
      <c r="JD50" s="63"/>
      <c r="JE50" s="63"/>
      <c r="JF50" s="63"/>
      <c r="JG50" s="63"/>
      <c r="JH50" s="63"/>
    </row>
    <row r="51" spans="1:268" s="64" customFormat="1" ht="37.5" customHeight="1">
      <c r="A51" s="318" t="s">
        <v>191</v>
      </c>
      <c r="B51" s="283"/>
      <c r="C51" s="134">
        <v>0</v>
      </c>
      <c r="D51" s="137">
        <v>14858</v>
      </c>
      <c r="E51" s="134">
        <v>0</v>
      </c>
      <c r="F51" s="137">
        <v>15577</v>
      </c>
      <c r="G51" s="134">
        <v>0</v>
      </c>
      <c r="H51" s="134">
        <v>18539</v>
      </c>
      <c r="I51" s="134"/>
      <c r="J51" s="137"/>
      <c r="K51" s="134"/>
      <c r="L51" s="137"/>
      <c r="M51" s="134">
        <f t="shared" si="83"/>
        <v>0</v>
      </c>
      <c r="N51" s="134">
        <f t="shared" si="83"/>
        <v>0</v>
      </c>
      <c r="O51" s="134"/>
      <c r="P51" s="137"/>
      <c r="Q51" s="134"/>
      <c r="R51" s="134"/>
      <c r="S51" s="134"/>
      <c r="T51" s="137"/>
      <c r="U51" s="134"/>
      <c r="V51" s="134"/>
      <c r="W51" s="134"/>
      <c r="X51" s="137"/>
      <c r="Y51" s="134"/>
      <c r="Z51" s="134"/>
      <c r="AA51" s="134"/>
      <c r="AB51" s="137"/>
      <c r="AC51" s="134"/>
      <c r="AD51" s="134"/>
      <c r="AE51" s="134"/>
      <c r="AF51" s="137"/>
      <c r="AG51" s="134"/>
      <c r="AH51" s="134"/>
      <c r="AI51" s="134"/>
      <c r="AJ51" s="137"/>
      <c r="AK51" s="134"/>
      <c r="AL51" s="134"/>
      <c r="AM51" s="134"/>
      <c r="AN51" s="137"/>
      <c r="AO51" s="134"/>
      <c r="AP51" s="134"/>
      <c r="AQ51" s="134"/>
      <c r="AR51" s="137"/>
      <c r="AS51" s="134"/>
      <c r="AT51" s="134"/>
      <c r="AU51" s="134"/>
      <c r="AV51" s="137"/>
      <c r="AW51" s="134">
        <v>0</v>
      </c>
      <c r="AX51" s="134">
        <v>9213</v>
      </c>
      <c r="AY51" s="134"/>
      <c r="AZ51" s="137"/>
      <c r="BA51" s="134"/>
      <c r="BB51" s="137">
        <v>16688</v>
      </c>
      <c r="BC51" s="135">
        <f t="shared" si="69"/>
        <v>1</v>
      </c>
      <c r="BD51" s="135">
        <f t="shared" si="70"/>
        <v>-9.9843573008252862E-2</v>
      </c>
      <c r="BE51" s="134">
        <v>0</v>
      </c>
      <c r="BF51" s="137">
        <v>1358</v>
      </c>
      <c r="BG51" s="134"/>
      <c r="BH51" s="137"/>
      <c r="BI51" s="134"/>
      <c r="BJ51" s="134"/>
      <c r="BK51" s="135"/>
      <c r="BL51" s="135"/>
      <c r="BM51" s="134"/>
      <c r="BN51" s="137"/>
      <c r="BO51" s="134"/>
      <c r="BP51" s="134"/>
      <c r="BQ51" s="135"/>
      <c r="BR51" s="135"/>
      <c r="BS51" s="134"/>
      <c r="BT51" s="137"/>
      <c r="BU51" s="134"/>
      <c r="BV51" s="134"/>
      <c r="BW51" s="135"/>
      <c r="BX51" s="135"/>
      <c r="BY51" s="134"/>
      <c r="BZ51" s="137"/>
      <c r="CA51" s="134"/>
      <c r="CB51" s="134"/>
      <c r="CC51" s="135"/>
      <c r="CD51" s="135"/>
      <c r="CE51" s="134"/>
      <c r="CF51" s="137"/>
      <c r="CG51" s="134"/>
      <c r="CH51" s="134"/>
      <c r="CI51" s="135"/>
      <c r="CJ51" s="135"/>
      <c r="CK51" s="134"/>
      <c r="CL51" s="137"/>
      <c r="CM51" s="134"/>
      <c r="CN51" s="134"/>
      <c r="CO51" s="135"/>
      <c r="CP51" s="135"/>
      <c r="CQ51" s="134"/>
      <c r="CR51" s="137"/>
      <c r="CS51" s="134"/>
      <c r="CT51" s="134"/>
      <c r="CU51" s="135"/>
      <c r="CV51" s="135"/>
      <c r="CW51" s="134"/>
      <c r="CX51" s="137"/>
      <c r="CY51" s="134"/>
      <c r="CZ51" s="134"/>
      <c r="DA51" s="135"/>
      <c r="DB51" s="135"/>
      <c r="DC51" s="134"/>
      <c r="DD51" s="137"/>
      <c r="DE51" s="134"/>
      <c r="DF51" s="134"/>
      <c r="DG51" s="135"/>
      <c r="DH51" s="135"/>
      <c r="DI51" s="134"/>
      <c r="DJ51" s="137"/>
      <c r="DK51" s="134">
        <v>0</v>
      </c>
      <c r="DL51" s="134">
        <v>7395</v>
      </c>
      <c r="DM51" s="135">
        <f t="shared" si="67"/>
        <v>1</v>
      </c>
      <c r="DN51" s="135">
        <f t="shared" si="68"/>
        <v>-0.19732985998046237</v>
      </c>
      <c r="DO51" s="134">
        <f>'бюджет округа (района)'!BH30+'бюджеты поселений'!BH30</f>
        <v>0</v>
      </c>
      <c r="DP51" s="137">
        <f>'бюджет округа (района)'!BH30</f>
        <v>0</v>
      </c>
      <c r="DQ51" s="134">
        <f>'бюджет округа (района)'!BI30+'бюджеты поселений'!BI30</f>
        <v>0</v>
      </c>
      <c r="DR51" s="137">
        <f>'бюджет округа (района)'!BI30</f>
        <v>0</v>
      </c>
      <c r="DS51" s="247"/>
      <c r="DT51" s="248">
        <v>16688</v>
      </c>
      <c r="DU51" s="135">
        <f t="shared" si="38"/>
        <v>1</v>
      </c>
      <c r="DV51" s="135">
        <f t="shared" si="39"/>
        <v>0</v>
      </c>
      <c r="DW51" s="135">
        <f t="shared" si="40"/>
        <v>1</v>
      </c>
      <c r="DX51" s="135">
        <f t="shared" si="41"/>
        <v>-9.9843573008252862E-2</v>
      </c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  <c r="IW51" s="63"/>
      <c r="IX51" s="63"/>
      <c r="IY51" s="63"/>
      <c r="IZ51" s="63"/>
      <c r="JA51" s="63"/>
      <c r="JB51" s="63"/>
      <c r="JC51" s="63"/>
      <c r="JD51" s="63"/>
      <c r="JE51" s="63"/>
      <c r="JF51" s="63"/>
      <c r="JG51" s="63"/>
      <c r="JH51" s="63"/>
    </row>
    <row r="52" spans="1:268" s="64" customFormat="1" ht="18" customHeight="1">
      <c r="A52" s="317" t="s">
        <v>183</v>
      </c>
      <c r="B52" s="281"/>
      <c r="C52" s="134">
        <v>467194</v>
      </c>
      <c r="D52" s="137">
        <v>458599</v>
      </c>
      <c r="E52" s="134">
        <v>482537</v>
      </c>
      <c r="F52" s="137">
        <v>465400</v>
      </c>
      <c r="G52" s="134">
        <v>544247</v>
      </c>
      <c r="H52" s="134">
        <v>533938</v>
      </c>
      <c r="I52" s="134"/>
      <c r="J52" s="137"/>
      <c r="K52" s="134"/>
      <c r="L52" s="137"/>
      <c r="M52" s="134">
        <f t="shared" si="83"/>
        <v>0</v>
      </c>
      <c r="N52" s="134">
        <f t="shared" si="83"/>
        <v>0</v>
      </c>
      <c r="O52" s="134"/>
      <c r="P52" s="137"/>
      <c r="Q52" s="134"/>
      <c r="R52" s="134"/>
      <c r="S52" s="134"/>
      <c r="T52" s="137"/>
      <c r="U52" s="134"/>
      <c r="V52" s="134"/>
      <c r="W52" s="134"/>
      <c r="X52" s="137"/>
      <c r="Y52" s="134"/>
      <c r="Z52" s="134"/>
      <c r="AA52" s="134"/>
      <c r="AB52" s="137"/>
      <c r="AC52" s="134"/>
      <c r="AD52" s="134"/>
      <c r="AE52" s="134"/>
      <c r="AF52" s="137"/>
      <c r="AG52" s="134"/>
      <c r="AH52" s="134"/>
      <c r="AI52" s="134"/>
      <c r="AJ52" s="137"/>
      <c r="AK52" s="134"/>
      <c r="AL52" s="134"/>
      <c r="AM52" s="134"/>
      <c r="AN52" s="137"/>
      <c r="AO52" s="134"/>
      <c r="AP52" s="134"/>
      <c r="AQ52" s="134"/>
      <c r="AR52" s="137"/>
      <c r="AS52" s="134"/>
      <c r="AT52" s="134"/>
      <c r="AU52" s="134"/>
      <c r="AV52" s="137"/>
      <c r="AW52" s="134">
        <v>211640</v>
      </c>
      <c r="AX52" s="134">
        <v>211368</v>
      </c>
      <c r="AY52" s="134"/>
      <c r="AZ52" s="137"/>
      <c r="BA52" s="134">
        <v>557670</v>
      </c>
      <c r="BB52" s="137">
        <v>549085</v>
      </c>
      <c r="BC52" s="135">
        <f t="shared" si="69"/>
        <v>2.466343406578253E-2</v>
      </c>
      <c r="BD52" s="135">
        <f t="shared" si="70"/>
        <v>2.8368462255917271E-2</v>
      </c>
      <c r="BE52" s="134">
        <v>13525</v>
      </c>
      <c r="BF52" s="137">
        <v>13525</v>
      </c>
      <c r="BG52" s="134"/>
      <c r="BH52" s="137"/>
      <c r="BI52" s="134"/>
      <c r="BJ52" s="134"/>
      <c r="BK52" s="135"/>
      <c r="BL52" s="135"/>
      <c r="BM52" s="134"/>
      <c r="BN52" s="137"/>
      <c r="BO52" s="134"/>
      <c r="BP52" s="134"/>
      <c r="BQ52" s="135"/>
      <c r="BR52" s="135"/>
      <c r="BS52" s="134"/>
      <c r="BT52" s="137"/>
      <c r="BU52" s="134"/>
      <c r="BV52" s="134"/>
      <c r="BW52" s="135"/>
      <c r="BX52" s="135"/>
      <c r="BY52" s="134"/>
      <c r="BZ52" s="137"/>
      <c r="CA52" s="134"/>
      <c r="CB52" s="134"/>
      <c r="CC52" s="135"/>
      <c r="CD52" s="135"/>
      <c r="CE52" s="134"/>
      <c r="CF52" s="137"/>
      <c r="CG52" s="134"/>
      <c r="CH52" s="134"/>
      <c r="CI52" s="135"/>
      <c r="CJ52" s="135"/>
      <c r="CK52" s="134"/>
      <c r="CL52" s="137"/>
      <c r="CM52" s="134"/>
      <c r="CN52" s="134"/>
      <c r="CO52" s="135"/>
      <c r="CP52" s="135"/>
      <c r="CQ52" s="134"/>
      <c r="CR52" s="137"/>
      <c r="CS52" s="134"/>
      <c r="CT52" s="134"/>
      <c r="CU52" s="135"/>
      <c r="CV52" s="135"/>
      <c r="CW52" s="134"/>
      <c r="CX52" s="137"/>
      <c r="CY52" s="134"/>
      <c r="CZ52" s="134"/>
      <c r="DA52" s="135"/>
      <c r="DB52" s="135"/>
      <c r="DC52" s="134"/>
      <c r="DD52" s="137"/>
      <c r="DE52" s="134"/>
      <c r="DF52" s="134"/>
      <c r="DG52" s="135"/>
      <c r="DH52" s="135"/>
      <c r="DI52" s="134"/>
      <c r="DJ52" s="137"/>
      <c r="DK52" s="134">
        <v>239594</v>
      </c>
      <c r="DL52" s="134">
        <v>237073</v>
      </c>
      <c r="DM52" s="135">
        <f t="shared" si="67"/>
        <v>0.13208278208278212</v>
      </c>
      <c r="DN52" s="135">
        <f t="shared" si="68"/>
        <v>0.1216125430528745</v>
      </c>
      <c r="DO52" s="134">
        <f>'бюджет округа (района)'!BH31+'бюджеты поселений'!BH31</f>
        <v>0</v>
      </c>
      <c r="DP52" s="137">
        <f>'бюджет округа (района)'!BH31</f>
        <v>0</v>
      </c>
      <c r="DQ52" s="134">
        <f>'бюджет округа (района)'!BI31+'бюджеты поселений'!BI31</f>
        <v>0</v>
      </c>
      <c r="DR52" s="137">
        <f>'бюджет округа (района)'!BI31</f>
        <v>0</v>
      </c>
      <c r="DS52" s="247">
        <v>557670</v>
      </c>
      <c r="DT52" s="248">
        <v>549085</v>
      </c>
      <c r="DU52" s="135">
        <f t="shared" si="38"/>
        <v>0</v>
      </c>
      <c r="DV52" s="135">
        <f t="shared" si="39"/>
        <v>0</v>
      </c>
      <c r="DW52" s="135">
        <f t="shared" si="40"/>
        <v>2.466343406578253E-2</v>
      </c>
      <c r="DX52" s="135">
        <f t="shared" si="41"/>
        <v>2.8368462255917271E-2</v>
      </c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  <c r="IW52" s="63"/>
      <c r="IX52" s="63"/>
      <c r="IY52" s="63"/>
      <c r="IZ52" s="63"/>
      <c r="JA52" s="63"/>
      <c r="JB52" s="63"/>
      <c r="JC52" s="63"/>
      <c r="JD52" s="63"/>
      <c r="JE52" s="63"/>
      <c r="JF52" s="63"/>
      <c r="JG52" s="63"/>
      <c r="JH52" s="63"/>
    </row>
    <row r="53" spans="1:268" s="66" customFormat="1" ht="18" customHeight="1">
      <c r="A53" s="317" t="s">
        <v>184</v>
      </c>
      <c r="B53" s="281"/>
      <c r="C53" s="134">
        <v>3133</v>
      </c>
      <c r="D53" s="137">
        <v>1061</v>
      </c>
      <c r="E53" s="134">
        <v>3061</v>
      </c>
      <c r="F53" s="137">
        <v>103</v>
      </c>
      <c r="G53" s="134">
        <v>2751</v>
      </c>
      <c r="H53" s="134">
        <v>171</v>
      </c>
      <c r="I53" s="134"/>
      <c r="J53" s="137"/>
      <c r="K53" s="134"/>
      <c r="L53" s="137"/>
      <c r="M53" s="134">
        <f t="shared" si="83"/>
        <v>0</v>
      </c>
      <c r="N53" s="134">
        <f t="shared" si="83"/>
        <v>0</v>
      </c>
      <c r="O53" s="134"/>
      <c r="P53" s="137"/>
      <c r="Q53" s="134"/>
      <c r="R53" s="134"/>
      <c r="S53" s="134"/>
      <c r="T53" s="137"/>
      <c r="U53" s="134"/>
      <c r="V53" s="134"/>
      <c r="W53" s="134"/>
      <c r="X53" s="137"/>
      <c r="Y53" s="134"/>
      <c r="Z53" s="134"/>
      <c r="AA53" s="134"/>
      <c r="AB53" s="137"/>
      <c r="AC53" s="134"/>
      <c r="AD53" s="134"/>
      <c r="AE53" s="134"/>
      <c r="AF53" s="137"/>
      <c r="AG53" s="134"/>
      <c r="AH53" s="134"/>
      <c r="AI53" s="134"/>
      <c r="AJ53" s="137"/>
      <c r="AK53" s="134"/>
      <c r="AL53" s="134"/>
      <c r="AM53" s="134"/>
      <c r="AN53" s="137"/>
      <c r="AO53" s="134"/>
      <c r="AP53" s="134"/>
      <c r="AQ53" s="134"/>
      <c r="AR53" s="137"/>
      <c r="AS53" s="134"/>
      <c r="AT53" s="134"/>
      <c r="AU53" s="134"/>
      <c r="AV53" s="137"/>
      <c r="AW53" s="134">
        <v>330</v>
      </c>
      <c r="AX53" s="134">
        <v>128</v>
      </c>
      <c r="AY53" s="134"/>
      <c r="AZ53" s="137"/>
      <c r="BA53" s="134">
        <v>2068</v>
      </c>
      <c r="BB53" s="137">
        <v>409</v>
      </c>
      <c r="BC53" s="135">
        <f t="shared" si="69"/>
        <v>-0.24827335514358417</v>
      </c>
      <c r="BD53" s="135">
        <f t="shared" si="70"/>
        <v>1.3918128654970761</v>
      </c>
      <c r="BE53" s="134">
        <v>283</v>
      </c>
      <c r="BF53" s="137">
        <v>183</v>
      </c>
      <c r="BG53" s="134"/>
      <c r="BH53" s="137"/>
      <c r="BI53" s="134"/>
      <c r="BJ53" s="134"/>
      <c r="BK53" s="135"/>
      <c r="BL53" s="135"/>
      <c r="BM53" s="134"/>
      <c r="BN53" s="137"/>
      <c r="BO53" s="134"/>
      <c r="BP53" s="134"/>
      <c r="BQ53" s="135"/>
      <c r="BR53" s="135"/>
      <c r="BS53" s="134"/>
      <c r="BT53" s="137"/>
      <c r="BU53" s="134"/>
      <c r="BV53" s="134"/>
      <c r="BW53" s="135"/>
      <c r="BX53" s="135"/>
      <c r="BY53" s="134"/>
      <c r="BZ53" s="137"/>
      <c r="CA53" s="134"/>
      <c r="CB53" s="134"/>
      <c r="CC53" s="135"/>
      <c r="CD53" s="135"/>
      <c r="CE53" s="134"/>
      <c r="CF53" s="137"/>
      <c r="CG53" s="134"/>
      <c r="CH53" s="134"/>
      <c r="CI53" s="135"/>
      <c r="CJ53" s="135"/>
      <c r="CK53" s="134"/>
      <c r="CL53" s="137"/>
      <c r="CM53" s="134"/>
      <c r="CN53" s="134"/>
      <c r="CO53" s="135"/>
      <c r="CP53" s="135"/>
      <c r="CQ53" s="134"/>
      <c r="CR53" s="137"/>
      <c r="CS53" s="134"/>
      <c r="CT53" s="134"/>
      <c r="CU53" s="135"/>
      <c r="CV53" s="135"/>
      <c r="CW53" s="134"/>
      <c r="CX53" s="137"/>
      <c r="CY53" s="134"/>
      <c r="CZ53" s="134"/>
      <c r="DA53" s="135"/>
      <c r="DB53" s="135"/>
      <c r="DC53" s="134"/>
      <c r="DD53" s="137"/>
      <c r="DE53" s="134"/>
      <c r="DF53" s="134"/>
      <c r="DG53" s="135"/>
      <c r="DH53" s="135"/>
      <c r="DI53" s="134"/>
      <c r="DJ53" s="137"/>
      <c r="DK53" s="134">
        <v>1355</v>
      </c>
      <c r="DL53" s="134">
        <v>323</v>
      </c>
      <c r="DM53" s="135">
        <f t="shared" si="67"/>
        <v>3.1060606060606064</v>
      </c>
      <c r="DN53" s="135">
        <f t="shared" si="68"/>
        <v>1.5234375</v>
      </c>
      <c r="DO53" s="134">
        <f>'бюджет округа (района)'!BH35+'бюджеты поселений'!BH35</f>
        <v>0</v>
      </c>
      <c r="DP53" s="137">
        <f>'бюджет округа (района)'!BH35</f>
        <v>0</v>
      </c>
      <c r="DQ53" s="134">
        <f>'бюджет округа (района)'!BI35+'бюджеты поселений'!BI35</f>
        <v>0</v>
      </c>
      <c r="DR53" s="137">
        <f>'бюджет округа (района)'!BI35</f>
        <v>0</v>
      </c>
      <c r="DS53" s="247">
        <v>2068</v>
      </c>
      <c r="DT53" s="248">
        <v>409</v>
      </c>
      <c r="DU53" s="135">
        <f t="shared" si="38"/>
        <v>0</v>
      </c>
      <c r="DV53" s="135">
        <f t="shared" si="39"/>
        <v>0</v>
      </c>
      <c r="DW53" s="135">
        <f t="shared" si="40"/>
        <v>-0.24827335514358417</v>
      </c>
      <c r="DX53" s="135">
        <f t="shared" si="41"/>
        <v>1.3918128654970761</v>
      </c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317" t="s">
        <v>185</v>
      </c>
      <c r="B54" s="281"/>
      <c r="C54" s="134">
        <v>-652</v>
      </c>
      <c r="D54" s="137">
        <v>-650</v>
      </c>
      <c r="E54" s="134">
        <v>-148</v>
      </c>
      <c r="F54" s="137">
        <v>-148</v>
      </c>
      <c r="G54" s="134">
        <v>-500</v>
      </c>
      <c r="H54" s="134">
        <v>-500</v>
      </c>
      <c r="I54" s="134"/>
      <c r="J54" s="137"/>
      <c r="K54" s="134"/>
      <c r="L54" s="137"/>
      <c r="M54" s="134">
        <f t="shared" si="83"/>
        <v>0</v>
      </c>
      <c r="N54" s="134">
        <f t="shared" si="83"/>
        <v>0</v>
      </c>
      <c r="O54" s="134"/>
      <c r="P54" s="137"/>
      <c r="Q54" s="134"/>
      <c r="R54" s="134"/>
      <c r="S54" s="134"/>
      <c r="T54" s="137"/>
      <c r="U54" s="134"/>
      <c r="V54" s="134"/>
      <c r="W54" s="134"/>
      <c r="X54" s="137"/>
      <c r="Y54" s="134"/>
      <c r="Z54" s="134"/>
      <c r="AA54" s="134"/>
      <c r="AB54" s="137"/>
      <c r="AC54" s="134"/>
      <c r="AD54" s="134"/>
      <c r="AE54" s="134"/>
      <c r="AF54" s="137"/>
      <c r="AG54" s="134"/>
      <c r="AH54" s="134"/>
      <c r="AI54" s="134"/>
      <c r="AJ54" s="137"/>
      <c r="AK54" s="134"/>
      <c r="AL54" s="134"/>
      <c r="AM54" s="134"/>
      <c r="AN54" s="137"/>
      <c r="AO54" s="134"/>
      <c r="AP54" s="134"/>
      <c r="AQ54" s="134"/>
      <c r="AR54" s="137"/>
      <c r="AS54" s="134"/>
      <c r="AT54" s="134"/>
      <c r="AU54" s="134"/>
      <c r="AV54" s="137"/>
      <c r="AW54" s="134">
        <v>-500</v>
      </c>
      <c r="AX54" s="134">
        <v>-500</v>
      </c>
      <c r="AY54" s="134"/>
      <c r="AZ54" s="137"/>
      <c r="BA54" s="134"/>
      <c r="BB54" s="137"/>
      <c r="BC54" s="135">
        <f t="shared" si="69"/>
        <v>-1</v>
      </c>
      <c r="BD54" s="135">
        <f t="shared" si="70"/>
        <v>-1</v>
      </c>
      <c r="BE54" s="134">
        <v>-1670</v>
      </c>
      <c r="BF54" s="137">
        <v>-1263</v>
      </c>
      <c r="BG54" s="134"/>
      <c r="BH54" s="137"/>
      <c r="BI54" s="134"/>
      <c r="BJ54" s="134"/>
      <c r="BK54" s="135"/>
      <c r="BL54" s="135"/>
      <c r="BM54" s="134"/>
      <c r="BN54" s="137"/>
      <c r="BO54" s="134"/>
      <c r="BP54" s="134"/>
      <c r="BQ54" s="135"/>
      <c r="BR54" s="135"/>
      <c r="BS54" s="134"/>
      <c r="BT54" s="137"/>
      <c r="BU54" s="134"/>
      <c r="BV54" s="134"/>
      <c r="BW54" s="135"/>
      <c r="BX54" s="135"/>
      <c r="BY54" s="134"/>
      <c r="BZ54" s="137"/>
      <c r="CA54" s="134"/>
      <c r="CB54" s="134"/>
      <c r="CC54" s="135"/>
      <c r="CD54" s="135"/>
      <c r="CE54" s="134"/>
      <c r="CF54" s="137"/>
      <c r="CG54" s="134"/>
      <c r="CH54" s="134"/>
      <c r="CI54" s="135"/>
      <c r="CJ54" s="135"/>
      <c r="CK54" s="134"/>
      <c r="CL54" s="137"/>
      <c r="CM54" s="134"/>
      <c r="CN54" s="134"/>
      <c r="CO54" s="135"/>
      <c r="CP54" s="135"/>
      <c r="CQ54" s="134"/>
      <c r="CR54" s="137"/>
      <c r="CS54" s="134"/>
      <c r="CT54" s="134"/>
      <c r="CU54" s="135"/>
      <c r="CV54" s="135"/>
      <c r="CW54" s="134"/>
      <c r="CX54" s="137"/>
      <c r="CY54" s="134"/>
      <c r="CZ54" s="134"/>
      <c r="DA54" s="135"/>
      <c r="DB54" s="135"/>
      <c r="DC54" s="134"/>
      <c r="DD54" s="137"/>
      <c r="DE54" s="134"/>
      <c r="DF54" s="134"/>
      <c r="DG54" s="135"/>
      <c r="DH54" s="135"/>
      <c r="DI54" s="134"/>
      <c r="DJ54" s="137"/>
      <c r="DK54" s="134">
        <v>-1680</v>
      </c>
      <c r="DL54" s="134">
        <v>-1272</v>
      </c>
      <c r="DM54" s="135">
        <f t="shared" si="67"/>
        <v>2.36</v>
      </c>
      <c r="DN54" s="135">
        <f t="shared" si="68"/>
        <v>1.544</v>
      </c>
      <c r="DO54" s="134">
        <f>'бюджет округа (района)'!BH36+'бюджеты поселений'!BH36</f>
        <v>0</v>
      </c>
      <c r="DP54" s="137">
        <f>'бюджет округа (района)'!BH36</f>
        <v>0</v>
      </c>
      <c r="DQ54" s="134">
        <f>'бюджет округа (района)'!BI36+'бюджеты поселений'!BI36</f>
        <v>0</v>
      </c>
      <c r="DR54" s="137">
        <f>'бюджет округа (района)'!BI36</f>
        <v>0</v>
      </c>
      <c r="DS54" s="247"/>
      <c r="DT54" s="248"/>
      <c r="DU54" s="135">
        <f t="shared" si="38"/>
        <v>1</v>
      </c>
      <c r="DV54" s="135">
        <f t="shared" si="39"/>
        <v>1</v>
      </c>
      <c r="DW54" s="135">
        <f t="shared" si="40"/>
        <v>-1</v>
      </c>
      <c r="DX54" s="135">
        <f t="shared" si="41"/>
        <v>-1</v>
      </c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6" customFormat="1" ht="16.5">
      <c r="A55" s="89"/>
      <c r="B55" s="89"/>
      <c r="C55" s="89"/>
      <c r="D55" s="89"/>
      <c r="E55" s="89"/>
      <c r="F55" s="89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242"/>
      <c r="AX55" s="242"/>
      <c r="AY55" s="90"/>
      <c r="AZ55" s="90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91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</row>
    <row r="56" spans="1:268" s="66" customFormat="1" ht="16.5">
      <c r="A56" s="89"/>
      <c r="B56" s="89"/>
      <c r="C56" s="89"/>
      <c r="D56" s="89"/>
      <c r="E56" s="89"/>
      <c r="F56" s="89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243"/>
      <c r="AX56" s="243"/>
      <c r="AY56" s="90"/>
      <c r="AZ56" s="90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91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</row>
    <row r="57" spans="1:268" s="66" customFormat="1" ht="40.5">
      <c r="A57" s="198" t="s">
        <v>176</v>
      </c>
      <c r="B57" s="89"/>
      <c r="C57" s="89"/>
      <c r="D57" s="89"/>
      <c r="E57" s="89"/>
      <c r="F57" s="89"/>
      <c r="G57" s="200" t="s">
        <v>178</v>
      </c>
      <c r="H57" s="199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91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</row>
    <row r="58" spans="1:268" s="66" customFormat="1" ht="20.25">
      <c r="A58" s="197" t="s">
        <v>177</v>
      </c>
      <c r="B58" s="89"/>
      <c r="C58" s="89"/>
      <c r="D58" s="89"/>
      <c r="E58" s="89"/>
      <c r="F58" s="89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91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</row>
    <row r="59" spans="1:268" s="66" customFormat="1">
      <c r="A59" s="89"/>
      <c r="B59" s="89"/>
      <c r="C59" s="89"/>
      <c r="D59" s="89"/>
      <c r="E59" s="89"/>
      <c r="F59" s="89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91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  <c r="IM59" s="65"/>
      <c r="IN59" s="65"/>
      <c r="IO59" s="65"/>
      <c r="IP59" s="65"/>
      <c r="IQ59" s="65"/>
      <c r="IR59" s="65"/>
      <c r="IS59" s="65"/>
      <c r="IT59" s="65"/>
      <c r="IU59" s="65"/>
      <c r="IV59" s="65"/>
      <c r="IW59" s="65"/>
      <c r="IX59" s="65"/>
      <c r="IY59" s="65"/>
      <c r="IZ59" s="65"/>
      <c r="JA59" s="65"/>
      <c r="JB59" s="65"/>
      <c r="JC59" s="65"/>
      <c r="JD59" s="65"/>
      <c r="JE59" s="65"/>
      <c r="JF59" s="65"/>
      <c r="JG59" s="65"/>
      <c r="JH59" s="65"/>
    </row>
    <row r="60" spans="1:268" s="66" customFormat="1">
      <c r="A60" s="89"/>
      <c r="B60" s="89"/>
      <c r="C60" s="89"/>
      <c r="D60" s="89"/>
      <c r="E60" s="89"/>
      <c r="F60" s="89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91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</row>
    <row r="61" spans="1:268" s="66" customFormat="1">
      <c r="A61" s="89"/>
      <c r="B61" s="89"/>
      <c r="C61" s="89"/>
      <c r="D61" s="89"/>
      <c r="E61" s="89"/>
      <c r="F61" s="89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91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</row>
    <row r="62" spans="1:268" s="66" customFormat="1">
      <c r="A62" s="89"/>
      <c r="B62" s="89"/>
      <c r="C62" s="89"/>
      <c r="D62" s="89"/>
      <c r="E62" s="89"/>
      <c r="F62" s="89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91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  <c r="IM62" s="65"/>
      <c r="IN62" s="65"/>
      <c r="IO62" s="65"/>
      <c r="IP62" s="65"/>
      <c r="IQ62" s="65"/>
      <c r="IR62" s="65"/>
      <c r="IS62" s="65"/>
      <c r="IT62" s="65"/>
      <c r="IU62" s="65"/>
      <c r="IV62" s="65"/>
      <c r="IW62" s="65"/>
      <c r="IX62" s="65"/>
      <c r="IY62" s="65"/>
      <c r="IZ62" s="65"/>
      <c r="JA62" s="65"/>
      <c r="JB62" s="65"/>
      <c r="JC62" s="65"/>
      <c r="JD62" s="65"/>
      <c r="JE62" s="65"/>
      <c r="JF62" s="65"/>
      <c r="JG62" s="65"/>
      <c r="JH62" s="65"/>
    </row>
    <row r="63" spans="1:268" s="66" customFormat="1">
      <c r="A63" s="89"/>
      <c r="B63" s="89"/>
      <c r="C63" s="89"/>
      <c r="D63" s="89"/>
      <c r="E63" s="89"/>
      <c r="F63" s="89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91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  <c r="JG63" s="65"/>
      <c r="JH63" s="65"/>
    </row>
    <row r="64" spans="1:268" s="66" customFormat="1">
      <c r="A64" s="89"/>
      <c r="B64" s="89"/>
      <c r="C64" s="89"/>
      <c r="D64" s="89"/>
      <c r="E64" s="89"/>
      <c r="F64" s="89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91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  <c r="JG64" s="65"/>
      <c r="JH64" s="65"/>
    </row>
    <row r="65" spans="1:268" s="66" customFormat="1">
      <c r="A65" s="89"/>
      <c r="B65" s="89"/>
      <c r="C65" s="89"/>
      <c r="D65" s="89"/>
      <c r="E65" s="89"/>
      <c r="F65" s="89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91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</row>
    <row r="66" spans="1:268" s="66" customFormat="1">
      <c r="A66" s="89"/>
      <c r="B66" s="89"/>
      <c r="C66" s="89"/>
      <c r="D66" s="89"/>
      <c r="E66" s="89"/>
      <c r="F66" s="89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91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</row>
    <row r="67" spans="1:268" s="66" customFormat="1">
      <c r="A67" s="89"/>
      <c r="B67" s="89"/>
      <c r="C67" s="89"/>
      <c r="D67" s="89"/>
      <c r="E67" s="89"/>
      <c r="F67" s="89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91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  <c r="JG67" s="65"/>
      <c r="JH67" s="65"/>
    </row>
    <row r="68" spans="1:268" s="66" customFormat="1">
      <c r="A68" s="89"/>
      <c r="B68" s="89"/>
      <c r="C68" s="89"/>
      <c r="D68" s="89"/>
      <c r="E68" s="89"/>
      <c r="F68" s="89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91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>
      <c r="A69" s="89"/>
      <c r="B69" s="89"/>
      <c r="C69" s="89"/>
      <c r="D69" s="89"/>
      <c r="E69" s="89"/>
      <c r="F69" s="89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91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66" customFormat="1">
      <c r="A70" s="89"/>
      <c r="B70" s="89"/>
      <c r="C70" s="89"/>
      <c r="D70" s="89"/>
      <c r="E70" s="89"/>
      <c r="F70" s="89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91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  <c r="IW70" s="65"/>
      <c r="IX70" s="65"/>
      <c r="IY70" s="65"/>
      <c r="IZ70" s="65"/>
      <c r="JA70" s="65"/>
      <c r="JB70" s="65"/>
      <c r="JC70" s="65"/>
      <c r="JD70" s="65"/>
      <c r="JE70" s="65"/>
      <c r="JF70" s="65"/>
      <c r="JG70" s="65"/>
      <c r="JH70" s="65"/>
    </row>
    <row r="71" spans="1:268" s="66" customFormat="1">
      <c r="A71" s="89"/>
      <c r="B71" s="89"/>
      <c r="C71" s="89"/>
      <c r="D71" s="89"/>
      <c r="E71" s="89"/>
      <c r="F71" s="89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91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  <c r="IX71" s="65"/>
      <c r="IY71" s="65"/>
      <c r="IZ71" s="65"/>
      <c r="JA71" s="65"/>
      <c r="JB71" s="65"/>
      <c r="JC71" s="65"/>
      <c r="JD71" s="65"/>
      <c r="JE71" s="65"/>
      <c r="JF71" s="65"/>
      <c r="JG71" s="65"/>
      <c r="JH71" s="65"/>
    </row>
    <row r="72" spans="1:268" s="66" customFormat="1">
      <c r="A72" s="89"/>
      <c r="B72" s="89"/>
      <c r="C72" s="89"/>
      <c r="D72" s="89"/>
      <c r="E72" s="89"/>
      <c r="F72" s="89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91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</row>
    <row r="73" spans="1:268" s="66" customFormat="1">
      <c r="A73" s="89"/>
      <c r="B73" s="89"/>
      <c r="C73" s="89"/>
      <c r="D73" s="89"/>
      <c r="E73" s="89"/>
      <c r="F73" s="89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91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</row>
    <row r="74" spans="1:268" s="66" customFormat="1">
      <c r="A74" s="89"/>
      <c r="B74" s="89"/>
      <c r="C74" s="89"/>
      <c r="D74" s="89"/>
      <c r="E74" s="89"/>
      <c r="F74" s="89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91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>
      <c r="A75" s="89"/>
      <c r="B75" s="89"/>
      <c r="C75" s="89"/>
      <c r="D75" s="89"/>
      <c r="E75" s="89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91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>
      <c r="A76" s="89"/>
      <c r="B76" s="89"/>
      <c r="C76" s="89"/>
      <c r="D76" s="89"/>
      <c r="E76" s="89"/>
      <c r="F76" s="89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91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66" customFormat="1">
      <c r="A77" s="89"/>
      <c r="B77" s="89"/>
      <c r="C77" s="89"/>
      <c r="D77" s="89"/>
      <c r="E77" s="89"/>
      <c r="F77" s="89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91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  <c r="JG77" s="65"/>
      <c r="JH77" s="65"/>
    </row>
    <row r="78" spans="1:268" s="66" customFormat="1">
      <c r="A78" s="89"/>
      <c r="B78" s="89"/>
      <c r="C78" s="89"/>
      <c r="D78" s="89"/>
      <c r="E78" s="89"/>
      <c r="F78" s="89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91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66" customFormat="1">
      <c r="A79" s="89"/>
      <c r="B79" s="89"/>
      <c r="C79" s="89"/>
      <c r="D79" s="89"/>
      <c r="E79" s="89"/>
      <c r="F79" s="89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91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>
      <c r="A80" s="89"/>
      <c r="B80" s="89"/>
      <c r="C80" s="89"/>
      <c r="D80" s="89"/>
      <c r="E80" s="89"/>
      <c r="F80" s="89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91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66" customFormat="1">
      <c r="A81" s="89"/>
      <c r="B81" s="89"/>
      <c r="C81" s="89"/>
      <c r="D81" s="89"/>
      <c r="E81" s="89"/>
      <c r="F81" s="89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91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</row>
    <row r="82" spans="1:268" s="66" customFormat="1">
      <c r="A82" s="89"/>
      <c r="B82" s="89"/>
      <c r="C82" s="89"/>
      <c r="D82" s="89"/>
      <c r="E82" s="89"/>
      <c r="F82" s="89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91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  <c r="IT82" s="65"/>
      <c r="IU82" s="65"/>
      <c r="IV82" s="65"/>
      <c r="IW82" s="65"/>
      <c r="IX82" s="65"/>
      <c r="IY82" s="65"/>
      <c r="IZ82" s="65"/>
      <c r="JA82" s="65"/>
      <c r="JB82" s="65"/>
      <c r="JC82" s="65"/>
      <c r="JD82" s="65"/>
      <c r="JE82" s="65"/>
      <c r="JF82" s="65"/>
      <c r="JG82" s="65"/>
      <c r="JH82" s="65"/>
    </row>
    <row r="83" spans="1:268" s="66" customFormat="1">
      <c r="A83" s="89"/>
      <c r="B83" s="89"/>
      <c r="C83" s="89"/>
      <c r="D83" s="89"/>
      <c r="E83" s="89"/>
      <c r="F83" s="89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91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  <c r="JG83" s="65"/>
      <c r="JH83" s="65"/>
    </row>
    <row r="84" spans="1:268" s="66" customFormat="1">
      <c r="A84" s="89"/>
      <c r="B84" s="89"/>
      <c r="C84" s="89"/>
      <c r="D84" s="89"/>
      <c r="E84" s="89"/>
      <c r="F84" s="89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91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  <c r="JG84" s="65"/>
      <c r="JH84" s="65"/>
    </row>
    <row r="85" spans="1:268" s="66" customFormat="1">
      <c r="A85" s="89"/>
      <c r="B85" s="89"/>
      <c r="C85" s="89"/>
      <c r="D85" s="89"/>
      <c r="E85" s="89"/>
      <c r="F85" s="89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91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>
      <c r="A86" s="89"/>
      <c r="B86" s="89"/>
      <c r="C86" s="89"/>
      <c r="D86" s="89"/>
      <c r="E86" s="89"/>
      <c r="F86" s="89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91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>
      <c r="A87" s="89"/>
      <c r="B87" s="89"/>
      <c r="C87" s="89"/>
      <c r="D87" s="89"/>
      <c r="E87" s="89"/>
      <c r="F87" s="89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91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66" customFormat="1">
      <c r="A88" s="89"/>
      <c r="B88" s="89"/>
      <c r="C88" s="89"/>
      <c r="D88" s="89"/>
      <c r="E88" s="89"/>
      <c r="F88" s="89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91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  <c r="IX88" s="65"/>
      <c r="IY88" s="65"/>
      <c r="IZ88" s="65"/>
      <c r="JA88" s="65"/>
      <c r="JB88" s="65"/>
      <c r="JC88" s="65"/>
      <c r="JD88" s="65"/>
      <c r="JE88" s="65"/>
      <c r="JF88" s="65"/>
      <c r="JG88" s="65"/>
      <c r="JH88" s="65"/>
    </row>
    <row r="89" spans="1:268" s="66" customFormat="1">
      <c r="A89" s="89"/>
      <c r="B89" s="89"/>
      <c r="C89" s="89"/>
      <c r="D89" s="89"/>
      <c r="E89" s="89"/>
      <c r="F89" s="89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91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66" customFormat="1">
      <c r="A90" s="89"/>
      <c r="B90" s="89"/>
      <c r="C90" s="89"/>
      <c r="D90" s="89"/>
      <c r="E90" s="89"/>
      <c r="F90" s="89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91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  <c r="JG90" s="65"/>
      <c r="JH90" s="65"/>
    </row>
    <row r="91" spans="1:268" s="66" customFormat="1">
      <c r="A91" s="89"/>
      <c r="B91" s="89"/>
      <c r="C91" s="89"/>
      <c r="D91" s="89"/>
      <c r="E91" s="89"/>
      <c r="F91" s="89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91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  <c r="JG91" s="65"/>
      <c r="JH91" s="65"/>
    </row>
    <row r="92" spans="1:268" s="66" customFormat="1">
      <c r="A92" s="89"/>
      <c r="B92" s="89"/>
      <c r="C92" s="89"/>
      <c r="D92" s="89"/>
      <c r="E92" s="89"/>
      <c r="F92" s="89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91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  <c r="JG92" s="65"/>
      <c r="JH92" s="65"/>
    </row>
    <row r="93" spans="1:268" s="66" customFormat="1">
      <c r="A93" s="89"/>
      <c r="B93" s="89"/>
      <c r="C93" s="89"/>
      <c r="D93" s="89"/>
      <c r="E93" s="89"/>
      <c r="F93" s="89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91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  <c r="JG93" s="65"/>
      <c r="JH93" s="65"/>
    </row>
    <row r="94" spans="1:268" s="66" customFormat="1">
      <c r="A94" s="89"/>
      <c r="B94" s="89"/>
      <c r="C94" s="89"/>
      <c r="D94" s="89"/>
      <c r="E94" s="89"/>
      <c r="F94" s="89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91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  <c r="JG94" s="65"/>
      <c r="JH94" s="65"/>
    </row>
    <row r="95" spans="1:268" s="66" customFormat="1">
      <c r="A95" s="89"/>
      <c r="B95" s="89"/>
      <c r="C95" s="89"/>
      <c r="D95" s="89"/>
      <c r="E95" s="89"/>
      <c r="F95" s="89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91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  <c r="JG95" s="65"/>
      <c r="JH95" s="65"/>
    </row>
    <row r="96" spans="1:268" s="66" customFormat="1">
      <c r="A96" s="89"/>
      <c r="B96" s="89"/>
      <c r="C96" s="89"/>
      <c r="D96" s="89"/>
      <c r="E96" s="89"/>
      <c r="F96" s="89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91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  <c r="JG96" s="65"/>
      <c r="JH96" s="65"/>
    </row>
    <row r="97" spans="1:268" s="66" customFormat="1">
      <c r="A97" s="89"/>
      <c r="B97" s="89"/>
      <c r="C97" s="89"/>
      <c r="D97" s="89"/>
      <c r="E97" s="89"/>
      <c r="F97" s="89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91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  <c r="IX97" s="65"/>
      <c r="IY97" s="65"/>
      <c r="IZ97" s="65"/>
      <c r="JA97" s="65"/>
      <c r="JB97" s="65"/>
      <c r="JC97" s="65"/>
      <c r="JD97" s="65"/>
      <c r="JE97" s="65"/>
      <c r="JF97" s="65"/>
      <c r="JG97" s="65"/>
      <c r="JH97" s="65"/>
    </row>
    <row r="98" spans="1:268" s="66" customFormat="1">
      <c r="A98" s="89"/>
      <c r="B98" s="89"/>
      <c r="C98" s="89"/>
      <c r="D98" s="89"/>
      <c r="E98" s="89"/>
      <c r="F98" s="89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91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65"/>
      <c r="IC98" s="65"/>
      <c r="ID98" s="65"/>
      <c r="IE98" s="65"/>
      <c r="IF98" s="65"/>
      <c r="IG98" s="65"/>
      <c r="IH98" s="65"/>
      <c r="II98" s="65"/>
      <c r="IJ98" s="65"/>
      <c r="IK98" s="65"/>
      <c r="IL98" s="65"/>
      <c r="IM98" s="65"/>
      <c r="IN98" s="65"/>
      <c r="IO98" s="65"/>
      <c r="IP98" s="65"/>
      <c r="IQ98" s="65"/>
      <c r="IR98" s="65"/>
      <c r="IS98" s="65"/>
      <c r="IT98" s="65"/>
      <c r="IU98" s="65"/>
      <c r="IV98" s="65"/>
      <c r="IW98" s="65"/>
      <c r="IX98" s="65"/>
      <c r="IY98" s="65"/>
      <c r="IZ98" s="65"/>
      <c r="JA98" s="65"/>
      <c r="JB98" s="65"/>
      <c r="JC98" s="65"/>
      <c r="JD98" s="65"/>
      <c r="JE98" s="65"/>
      <c r="JF98" s="65"/>
      <c r="JG98" s="65"/>
      <c r="JH98" s="65"/>
    </row>
    <row r="99" spans="1:268" s="34" customFormat="1">
      <c r="A99" s="45"/>
      <c r="B99" s="45"/>
      <c r="C99" s="45"/>
      <c r="D99" s="45"/>
      <c r="E99" s="45"/>
      <c r="F99" s="45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90"/>
      <c r="AX99" s="90"/>
      <c r="AY99" s="46"/>
      <c r="AZ99" s="46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47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  <c r="IZ99" s="35"/>
      <c r="JA99" s="35"/>
      <c r="JB99" s="35"/>
      <c r="JC99" s="35"/>
      <c r="JD99" s="35"/>
      <c r="JE99" s="35"/>
      <c r="JF99" s="35"/>
      <c r="JG99" s="35"/>
      <c r="JH99" s="35"/>
    </row>
    <row r="100" spans="1:268" s="34" customFormat="1">
      <c r="A100" s="45"/>
      <c r="B100" s="45"/>
      <c r="C100" s="45"/>
      <c r="D100" s="45"/>
      <c r="E100" s="45"/>
      <c r="F100" s="45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90"/>
      <c r="AX100" s="90"/>
      <c r="AY100" s="46"/>
      <c r="AZ100" s="46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47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  <c r="JG100" s="35"/>
      <c r="JH100" s="35"/>
    </row>
    <row r="101" spans="1:268" s="34" customFormat="1">
      <c r="A101" s="45"/>
      <c r="B101" s="45"/>
      <c r="C101" s="45"/>
      <c r="D101" s="45"/>
      <c r="E101" s="45"/>
      <c r="F101" s="45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47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  <c r="IZ101" s="35"/>
      <c r="JA101" s="35"/>
      <c r="JB101" s="35"/>
      <c r="JC101" s="35"/>
      <c r="JD101" s="35"/>
      <c r="JE101" s="35"/>
      <c r="JF101" s="35"/>
      <c r="JG101" s="35"/>
      <c r="JH101" s="35"/>
    </row>
    <row r="102" spans="1:268" s="34" customFormat="1">
      <c r="A102" s="45"/>
      <c r="B102" s="45"/>
      <c r="C102" s="45"/>
      <c r="D102" s="45"/>
      <c r="E102" s="45"/>
      <c r="F102" s="45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47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  <c r="JG102" s="35"/>
      <c r="JH102" s="35"/>
    </row>
    <row r="103" spans="1:268" s="34" customFormat="1">
      <c r="A103" s="45"/>
      <c r="B103" s="45"/>
      <c r="C103" s="45"/>
      <c r="D103" s="45"/>
      <c r="E103" s="45"/>
      <c r="F103" s="45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47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  <c r="IZ103" s="35"/>
      <c r="JA103" s="35"/>
      <c r="JB103" s="35"/>
      <c r="JC103" s="35"/>
      <c r="JD103" s="35"/>
      <c r="JE103" s="35"/>
      <c r="JF103" s="35"/>
      <c r="JG103" s="35"/>
      <c r="JH103" s="35"/>
    </row>
    <row r="104" spans="1:268" s="34" customFormat="1">
      <c r="A104" s="45"/>
      <c r="B104" s="45"/>
      <c r="C104" s="45"/>
      <c r="D104" s="45"/>
      <c r="E104" s="45"/>
      <c r="F104" s="45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47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  <c r="IZ104" s="35"/>
      <c r="JA104" s="35"/>
      <c r="JB104" s="35"/>
      <c r="JC104" s="35"/>
      <c r="JD104" s="35"/>
      <c r="JE104" s="35"/>
      <c r="JF104" s="35"/>
      <c r="JG104" s="35"/>
      <c r="JH104" s="35"/>
    </row>
    <row r="105" spans="1:268" s="34" customFormat="1">
      <c r="A105" s="45"/>
      <c r="B105" s="45"/>
      <c r="C105" s="45"/>
      <c r="D105" s="45"/>
      <c r="E105" s="45"/>
      <c r="F105" s="45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47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  <c r="IZ105" s="35"/>
      <c r="JA105" s="35"/>
      <c r="JB105" s="35"/>
      <c r="JC105" s="35"/>
      <c r="JD105" s="35"/>
      <c r="JE105" s="35"/>
      <c r="JF105" s="35"/>
      <c r="JG105" s="35"/>
      <c r="JH105" s="35"/>
    </row>
    <row r="106" spans="1:268" s="34" customFormat="1">
      <c r="A106" s="45"/>
      <c r="B106" s="45"/>
      <c r="C106" s="45"/>
      <c r="D106" s="45"/>
      <c r="E106" s="45"/>
      <c r="F106" s="45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47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  <c r="IZ106" s="35"/>
      <c r="JA106" s="35"/>
      <c r="JB106" s="35"/>
      <c r="JC106" s="35"/>
      <c r="JD106" s="35"/>
      <c r="JE106" s="35"/>
      <c r="JF106" s="35"/>
      <c r="JG106" s="35"/>
      <c r="JH106" s="35"/>
    </row>
    <row r="107" spans="1:268" s="34" customFormat="1">
      <c r="A107" s="45"/>
      <c r="B107" s="45"/>
      <c r="C107" s="45"/>
      <c r="D107" s="45"/>
      <c r="E107" s="45"/>
      <c r="F107" s="45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47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  <c r="IZ107" s="35"/>
      <c r="JA107" s="35"/>
      <c r="JB107" s="35"/>
      <c r="JC107" s="35"/>
      <c r="JD107" s="35"/>
      <c r="JE107" s="35"/>
      <c r="JF107" s="35"/>
      <c r="JG107" s="35"/>
      <c r="JH107" s="35"/>
    </row>
    <row r="108" spans="1:268" s="34" customFormat="1">
      <c r="A108" s="45"/>
      <c r="B108" s="45"/>
      <c r="C108" s="45"/>
      <c r="D108" s="45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47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  <c r="IZ108" s="35"/>
      <c r="JA108" s="35"/>
      <c r="JB108" s="35"/>
      <c r="JC108" s="35"/>
      <c r="JD108" s="35"/>
      <c r="JE108" s="35"/>
      <c r="JF108" s="35"/>
      <c r="JG108" s="35"/>
      <c r="JH108" s="35"/>
    </row>
    <row r="109" spans="1:268" s="34" customFormat="1">
      <c r="A109" s="45"/>
      <c r="B109" s="45"/>
      <c r="C109" s="45"/>
      <c r="D109" s="45"/>
      <c r="E109" s="45"/>
      <c r="F109" s="45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47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  <c r="IZ109" s="35"/>
      <c r="JA109" s="35"/>
      <c r="JB109" s="35"/>
      <c r="JC109" s="35"/>
      <c r="JD109" s="35"/>
      <c r="JE109" s="35"/>
      <c r="JF109" s="35"/>
      <c r="JG109" s="35"/>
      <c r="JH109" s="35"/>
    </row>
    <row r="110" spans="1:268" s="34" customFormat="1">
      <c r="A110" s="45"/>
      <c r="B110" s="45"/>
      <c r="C110" s="45"/>
      <c r="D110" s="45"/>
      <c r="E110" s="45"/>
      <c r="F110" s="45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47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  <c r="IZ110" s="35"/>
      <c r="JA110" s="35"/>
      <c r="JB110" s="35"/>
      <c r="JC110" s="35"/>
      <c r="JD110" s="35"/>
      <c r="JE110" s="35"/>
      <c r="JF110" s="35"/>
      <c r="JG110" s="35"/>
      <c r="JH110" s="35"/>
    </row>
    <row r="111" spans="1:268" s="34" customFormat="1">
      <c r="A111" s="45"/>
      <c r="B111" s="45"/>
      <c r="C111" s="45"/>
      <c r="D111" s="45"/>
      <c r="E111" s="45"/>
      <c r="F111" s="45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47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  <c r="IZ111" s="35"/>
      <c r="JA111" s="35"/>
      <c r="JB111" s="35"/>
      <c r="JC111" s="35"/>
      <c r="JD111" s="35"/>
      <c r="JE111" s="35"/>
      <c r="JF111" s="35"/>
      <c r="JG111" s="35"/>
      <c r="JH111" s="35"/>
    </row>
    <row r="112" spans="1:268" s="34" customFormat="1">
      <c r="A112" s="45"/>
      <c r="B112" s="45"/>
      <c r="C112" s="45"/>
      <c r="D112" s="45"/>
      <c r="E112" s="45"/>
      <c r="F112" s="45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47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  <c r="IZ112" s="35"/>
      <c r="JA112" s="35"/>
      <c r="JB112" s="35"/>
      <c r="JC112" s="35"/>
      <c r="JD112" s="35"/>
      <c r="JE112" s="35"/>
      <c r="JF112" s="35"/>
      <c r="JG112" s="35"/>
      <c r="JH112" s="35"/>
    </row>
    <row r="113" spans="1:268" s="34" customFormat="1">
      <c r="A113" s="45"/>
      <c r="B113" s="45"/>
      <c r="C113" s="45"/>
      <c r="D113" s="45"/>
      <c r="E113" s="45"/>
      <c r="F113" s="45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47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  <c r="IZ113" s="35"/>
      <c r="JA113" s="35"/>
      <c r="JB113" s="35"/>
      <c r="JC113" s="35"/>
      <c r="JD113" s="35"/>
      <c r="JE113" s="35"/>
      <c r="JF113" s="35"/>
      <c r="JG113" s="35"/>
      <c r="JH113" s="35"/>
    </row>
    <row r="114" spans="1:268" s="34" customFormat="1">
      <c r="A114" s="45"/>
      <c r="B114" s="45"/>
      <c r="C114" s="45"/>
      <c r="D114" s="45"/>
      <c r="E114" s="45"/>
      <c r="F114" s="45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47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  <c r="IZ114" s="35"/>
      <c r="JA114" s="35"/>
      <c r="JB114" s="35"/>
      <c r="JC114" s="35"/>
      <c r="JD114" s="35"/>
      <c r="JE114" s="35"/>
      <c r="JF114" s="35"/>
      <c r="JG114" s="35"/>
      <c r="JH114" s="35"/>
    </row>
    <row r="115" spans="1:268" s="34" customFormat="1">
      <c r="A115" s="45"/>
      <c r="B115" s="45"/>
      <c r="C115" s="45"/>
      <c r="D115" s="45"/>
      <c r="E115" s="45"/>
      <c r="F115" s="45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47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  <c r="IZ115" s="35"/>
      <c r="JA115" s="35"/>
      <c r="JB115" s="35"/>
      <c r="JC115" s="35"/>
      <c r="JD115" s="35"/>
      <c r="JE115" s="35"/>
      <c r="JF115" s="35"/>
      <c r="JG115" s="35"/>
      <c r="JH115" s="35"/>
    </row>
    <row r="116" spans="1:268" s="34" customFormat="1">
      <c r="A116" s="45"/>
      <c r="B116" s="45"/>
      <c r="C116" s="45"/>
      <c r="D116" s="45"/>
      <c r="E116" s="45"/>
      <c r="F116" s="45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47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  <c r="JG116" s="35"/>
      <c r="JH116" s="35"/>
    </row>
    <row r="117" spans="1:268" s="34" customFormat="1">
      <c r="A117" s="45"/>
      <c r="B117" s="45"/>
      <c r="C117" s="45"/>
      <c r="D117" s="45"/>
      <c r="E117" s="45"/>
      <c r="F117" s="45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47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  <c r="JG117" s="35"/>
      <c r="JH117" s="35"/>
    </row>
    <row r="118" spans="1:268" s="34" customFormat="1">
      <c r="A118" s="45"/>
      <c r="B118" s="45"/>
      <c r="C118" s="45"/>
      <c r="D118" s="45"/>
      <c r="E118" s="45"/>
      <c r="F118" s="45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47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  <c r="IZ118" s="35"/>
      <c r="JA118" s="35"/>
      <c r="JB118" s="35"/>
      <c r="JC118" s="35"/>
      <c r="JD118" s="35"/>
      <c r="JE118" s="35"/>
      <c r="JF118" s="35"/>
      <c r="JG118" s="35"/>
      <c r="JH118" s="35"/>
    </row>
    <row r="119" spans="1:268" s="34" customFormat="1">
      <c r="A119" s="45"/>
      <c r="B119" s="45"/>
      <c r="C119" s="45"/>
      <c r="D119" s="45"/>
      <c r="E119" s="45"/>
      <c r="F119" s="45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47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  <c r="JG119" s="35"/>
      <c r="JH119" s="35"/>
    </row>
    <row r="120" spans="1:268" s="34" customFormat="1">
      <c r="A120" s="45"/>
      <c r="B120" s="45"/>
      <c r="C120" s="45"/>
      <c r="D120" s="45"/>
      <c r="E120" s="45"/>
      <c r="F120" s="45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47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  <c r="IZ120" s="35"/>
      <c r="JA120" s="35"/>
      <c r="JB120" s="35"/>
      <c r="JC120" s="35"/>
      <c r="JD120" s="35"/>
      <c r="JE120" s="35"/>
      <c r="JF120" s="35"/>
      <c r="JG120" s="35"/>
      <c r="JH120" s="35"/>
    </row>
    <row r="121" spans="1:268" s="34" customFormat="1">
      <c r="A121" s="45"/>
      <c r="B121" s="45"/>
      <c r="C121" s="45"/>
      <c r="D121" s="45"/>
      <c r="E121" s="45"/>
      <c r="F121" s="45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47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  <c r="JG121" s="35"/>
      <c r="JH121" s="35"/>
    </row>
    <row r="122" spans="1:268" s="34" customFormat="1">
      <c r="A122" s="45"/>
      <c r="B122" s="45"/>
      <c r="C122" s="45"/>
      <c r="D122" s="45"/>
      <c r="E122" s="45"/>
      <c r="F122" s="45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47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  <c r="IZ122" s="35"/>
      <c r="JA122" s="35"/>
      <c r="JB122" s="35"/>
      <c r="JC122" s="35"/>
      <c r="JD122" s="35"/>
      <c r="JE122" s="35"/>
      <c r="JF122" s="35"/>
      <c r="JG122" s="35"/>
      <c r="JH122" s="35"/>
    </row>
    <row r="123" spans="1:268" s="34" customFormat="1">
      <c r="A123" s="45"/>
      <c r="B123" s="45"/>
      <c r="C123" s="45"/>
      <c r="D123" s="45"/>
      <c r="E123" s="45"/>
      <c r="F123" s="45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47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  <c r="IZ123" s="35"/>
      <c r="JA123" s="35"/>
      <c r="JB123" s="35"/>
      <c r="JC123" s="35"/>
      <c r="JD123" s="35"/>
      <c r="JE123" s="35"/>
      <c r="JF123" s="35"/>
      <c r="JG123" s="35"/>
      <c r="JH123" s="35"/>
    </row>
    <row r="124" spans="1:268" s="34" customFormat="1">
      <c r="A124" s="45"/>
      <c r="B124" s="45"/>
      <c r="C124" s="45"/>
      <c r="D124" s="45"/>
      <c r="E124" s="45"/>
      <c r="F124" s="45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47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  <c r="IZ124" s="35"/>
      <c r="JA124" s="35"/>
      <c r="JB124" s="35"/>
      <c r="JC124" s="35"/>
      <c r="JD124" s="35"/>
      <c r="JE124" s="35"/>
      <c r="JF124" s="35"/>
      <c r="JG124" s="35"/>
      <c r="JH124" s="35"/>
    </row>
    <row r="125" spans="1:268" s="34" customFormat="1">
      <c r="A125" s="45"/>
      <c r="B125" s="45"/>
      <c r="C125" s="45"/>
      <c r="D125" s="45"/>
      <c r="E125" s="45"/>
      <c r="F125" s="45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47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  <c r="IZ125" s="35"/>
      <c r="JA125" s="35"/>
      <c r="JB125" s="35"/>
      <c r="JC125" s="35"/>
      <c r="JD125" s="35"/>
      <c r="JE125" s="35"/>
      <c r="JF125" s="35"/>
      <c r="JG125" s="35"/>
      <c r="JH125" s="35"/>
    </row>
    <row r="126" spans="1:268" s="34" customFormat="1">
      <c r="A126" s="45"/>
      <c r="B126" s="45"/>
      <c r="C126" s="45"/>
      <c r="D126" s="45"/>
      <c r="E126" s="45"/>
      <c r="F126" s="45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47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  <c r="IZ126" s="35"/>
      <c r="JA126" s="35"/>
      <c r="JB126" s="35"/>
      <c r="JC126" s="35"/>
      <c r="JD126" s="35"/>
      <c r="JE126" s="35"/>
      <c r="JF126" s="35"/>
      <c r="JG126" s="35"/>
      <c r="JH126" s="35"/>
    </row>
    <row r="127" spans="1:268" s="34" customFormat="1">
      <c r="A127" s="45"/>
      <c r="B127" s="45"/>
      <c r="C127" s="45"/>
      <c r="D127" s="45"/>
      <c r="E127" s="45"/>
      <c r="F127" s="45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47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  <c r="IZ127" s="35"/>
      <c r="JA127" s="35"/>
      <c r="JB127" s="35"/>
      <c r="JC127" s="35"/>
      <c r="JD127" s="35"/>
      <c r="JE127" s="35"/>
      <c r="JF127" s="35"/>
      <c r="JG127" s="35"/>
      <c r="JH127" s="35"/>
    </row>
    <row r="128" spans="1:268" s="34" customFormat="1">
      <c r="A128" s="45"/>
      <c r="B128" s="45"/>
      <c r="C128" s="45"/>
      <c r="D128" s="45"/>
      <c r="E128" s="45"/>
      <c r="F128" s="45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47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  <c r="JG128" s="35"/>
      <c r="JH128" s="35"/>
    </row>
    <row r="129" spans="1:268" s="34" customFormat="1">
      <c r="A129" s="45"/>
      <c r="B129" s="45"/>
      <c r="C129" s="45"/>
      <c r="D129" s="45"/>
      <c r="E129" s="45"/>
      <c r="F129" s="45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47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  <c r="JG129" s="35"/>
      <c r="JH129" s="35"/>
    </row>
    <row r="130" spans="1:268" s="34" customFormat="1">
      <c r="A130" s="45"/>
      <c r="B130" s="45"/>
      <c r="C130" s="45"/>
      <c r="D130" s="45"/>
      <c r="E130" s="45"/>
      <c r="F130" s="45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47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  <c r="IZ130" s="35"/>
      <c r="JA130" s="35"/>
      <c r="JB130" s="35"/>
      <c r="JC130" s="35"/>
      <c r="JD130" s="35"/>
      <c r="JE130" s="35"/>
      <c r="JF130" s="35"/>
      <c r="JG130" s="35"/>
      <c r="JH130" s="35"/>
    </row>
    <row r="131" spans="1:268" s="34" customFormat="1">
      <c r="A131" s="45"/>
      <c r="B131" s="45"/>
      <c r="C131" s="45"/>
      <c r="D131" s="45"/>
      <c r="E131" s="45"/>
      <c r="F131" s="45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47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  <c r="IZ131" s="35"/>
      <c r="JA131" s="35"/>
      <c r="JB131" s="35"/>
      <c r="JC131" s="35"/>
      <c r="JD131" s="35"/>
      <c r="JE131" s="35"/>
      <c r="JF131" s="35"/>
      <c r="JG131" s="35"/>
      <c r="JH131" s="35"/>
    </row>
    <row r="132" spans="1:268" s="34" customFormat="1">
      <c r="A132" s="45"/>
      <c r="B132" s="45"/>
      <c r="C132" s="45"/>
      <c r="D132" s="45"/>
      <c r="E132" s="45"/>
      <c r="F132" s="45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47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  <c r="IZ132" s="35"/>
      <c r="JA132" s="35"/>
      <c r="JB132" s="35"/>
      <c r="JC132" s="35"/>
      <c r="JD132" s="35"/>
      <c r="JE132" s="35"/>
      <c r="JF132" s="35"/>
      <c r="JG132" s="35"/>
      <c r="JH132" s="35"/>
    </row>
    <row r="133" spans="1:268" s="34" customFormat="1">
      <c r="A133" s="45"/>
      <c r="B133" s="45"/>
      <c r="C133" s="45"/>
      <c r="D133" s="45"/>
      <c r="E133" s="45"/>
      <c r="F133" s="45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47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  <c r="IZ133" s="35"/>
      <c r="JA133" s="35"/>
      <c r="JB133" s="35"/>
      <c r="JC133" s="35"/>
      <c r="JD133" s="35"/>
      <c r="JE133" s="35"/>
      <c r="JF133" s="35"/>
      <c r="JG133" s="35"/>
      <c r="JH133" s="35"/>
    </row>
    <row r="134" spans="1:268" s="34" customFormat="1">
      <c r="A134" s="45"/>
      <c r="B134" s="45"/>
      <c r="C134" s="45"/>
      <c r="D134" s="45"/>
      <c r="E134" s="45"/>
      <c r="F134" s="45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47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  <c r="IZ134" s="35"/>
      <c r="JA134" s="35"/>
      <c r="JB134" s="35"/>
      <c r="JC134" s="35"/>
      <c r="JD134" s="35"/>
      <c r="JE134" s="35"/>
      <c r="JF134" s="35"/>
      <c r="JG134" s="35"/>
      <c r="JH134" s="35"/>
    </row>
    <row r="135" spans="1:268" s="34" customFormat="1">
      <c r="A135" s="45"/>
      <c r="B135" s="45"/>
      <c r="C135" s="45"/>
      <c r="D135" s="45"/>
      <c r="E135" s="45"/>
      <c r="F135" s="45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47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  <c r="IZ135" s="35"/>
      <c r="JA135" s="35"/>
      <c r="JB135" s="35"/>
      <c r="JC135" s="35"/>
      <c r="JD135" s="35"/>
      <c r="JE135" s="35"/>
      <c r="JF135" s="35"/>
      <c r="JG135" s="35"/>
      <c r="JH135" s="35"/>
    </row>
    <row r="136" spans="1:268" s="34" customFormat="1">
      <c r="A136" s="45"/>
      <c r="B136" s="45"/>
      <c r="C136" s="45"/>
      <c r="D136" s="45"/>
      <c r="E136" s="45"/>
      <c r="F136" s="45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47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  <c r="IZ136" s="35"/>
      <c r="JA136" s="35"/>
      <c r="JB136" s="35"/>
      <c r="JC136" s="35"/>
      <c r="JD136" s="35"/>
      <c r="JE136" s="35"/>
      <c r="JF136" s="35"/>
      <c r="JG136" s="35"/>
      <c r="JH136" s="35"/>
    </row>
    <row r="137" spans="1:268" s="34" customFormat="1">
      <c r="A137" s="45"/>
      <c r="B137" s="45"/>
      <c r="C137" s="45"/>
      <c r="D137" s="45"/>
      <c r="E137" s="45"/>
      <c r="F137" s="45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47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  <c r="IZ137" s="35"/>
      <c r="JA137" s="35"/>
      <c r="JB137" s="35"/>
      <c r="JC137" s="35"/>
      <c r="JD137" s="35"/>
      <c r="JE137" s="35"/>
      <c r="JF137" s="35"/>
      <c r="JG137" s="35"/>
      <c r="JH137" s="35"/>
    </row>
    <row r="138" spans="1:268" s="34" customFormat="1">
      <c r="A138" s="45"/>
      <c r="B138" s="45"/>
      <c r="C138" s="45"/>
      <c r="D138" s="45"/>
      <c r="E138" s="45"/>
      <c r="F138" s="45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47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  <c r="IZ138" s="35"/>
      <c r="JA138" s="35"/>
      <c r="JB138" s="35"/>
      <c r="JC138" s="35"/>
      <c r="JD138" s="35"/>
      <c r="JE138" s="35"/>
      <c r="JF138" s="35"/>
      <c r="JG138" s="35"/>
      <c r="JH138" s="35"/>
    </row>
    <row r="139" spans="1:268" s="34" customFormat="1">
      <c r="A139" s="45"/>
      <c r="B139" s="45"/>
      <c r="C139" s="45"/>
      <c r="D139" s="45"/>
      <c r="E139" s="45"/>
      <c r="F139" s="45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47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  <c r="IZ139" s="35"/>
      <c r="JA139" s="35"/>
      <c r="JB139" s="35"/>
      <c r="JC139" s="35"/>
      <c r="JD139" s="35"/>
      <c r="JE139" s="35"/>
      <c r="JF139" s="35"/>
      <c r="JG139" s="35"/>
      <c r="JH139" s="35"/>
    </row>
    <row r="140" spans="1:268" s="34" customFormat="1">
      <c r="A140" s="45"/>
      <c r="B140" s="45"/>
      <c r="C140" s="45"/>
      <c r="D140" s="45"/>
      <c r="E140" s="45"/>
      <c r="F140" s="45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47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  <c r="IZ140" s="35"/>
      <c r="JA140" s="35"/>
      <c r="JB140" s="35"/>
      <c r="JC140" s="35"/>
      <c r="JD140" s="35"/>
      <c r="JE140" s="35"/>
      <c r="JF140" s="35"/>
      <c r="JG140" s="35"/>
      <c r="JH140" s="35"/>
    </row>
    <row r="141" spans="1:268" s="34" customFormat="1">
      <c r="A141" s="45"/>
      <c r="B141" s="45"/>
      <c r="C141" s="45"/>
      <c r="D141" s="45"/>
      <c r="E141" s="45"/>
      <c r="F141" s="45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47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  <c r="IZ141" s="35"/>
      <c r="JA141" s="35"/>
      <c r="JB141" s="35"/>
      <c r="JC141" s="35"/>
      <c r="JD141" s="35"/>
      <c r="JE141" s="35"/>
      <c r="JF141" s="35"/>
      <c r="JG141" s="35"/>
      <c r="JH141" s="35"/>
    </row>
    <row r="142" spans="1:268" s="34" customFormat="1">
      <c r="A142" s="45"/>
      <c r="B142" s="45"/>
      <c r="C142" s="45"/>
      <c r="D142" s="45"/>
      <c r="E142" s="45"/>
      <c r="F142" s="45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47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  <c r="IZ142" s="35"/>
      <c r="JA142" s="35"/>
      <c r="JB142" s="35"/>
      <c r="JC142" s="35"/>
      <c r="JD142" s="35"/>
      <c r="JE142" s="35"/>
      <c r="JF142" s="35"/>
      <c r="JG142" s="35"/>
      <c r="JH142" s="35"/>
    </row>
    <row r="143" spans="1:268" s="34" customFormat="1">
      <c r="A143" s="45"/>
      <c r="B143" s="45"/>
      <c r="C143" s="45"/>
      <c r="D143" s="45"/>
      <c r="E143" s="45"/>
      <c r="F143" s="45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47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  <c r="IZ143" s="35"/>
      <c r="JA143" s="35"/>
      <c r="JB143" s="35"/>
      <c r="JC143" s="35"/>
      <c r="JD143" s="35"/>
      <c r="JE143" s="35"/>
      <c r="JF143" s="35"/>
      <c r="JG143" s="35"/>
      <c r="JH143" s="35"/>
    </row>
    <row r="144" spans="1:268" s="34" customFormat="1">
      <c r="A144" s="45"/>
      <c r="B144" s="45"/>
      <c r="C144" s="45"/>
      <c r="D144" s="45"/>
      <c r="E144" s="45"/>
      <c r="F144" s="45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47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  <c r="IZ144" s="35"/>
      <c r="JA144" s="35"/>
      <c r="JB144" s="35"/>
      <c r="JC144" s="35"/>
      <c r="JD144" s="35"/>
      <c r="JE144" s="35"/>
      <c r="JF144" s="35"/>
      <c r="JG144" s="35"/>
      <c r="JH144" s="35"/>
    </row>
    <row r="145" spans="1:268" s="34" customFormat="1">
      <c r="A145" s="45"/>
      <c r="B145" s="45"/>
      <c r="C145" s="45"/>
      <c r="D145" s="45"/>
      <c r="E145" s="45"/>
      <c r="F145" s="45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47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  <c r="IZ145" s="35"/>
      <c r="JA145" s="35"/>
      <c r="JB145" s="35"/>
      <c r="JC145" s="35"/>
      <c r="JD145" s="35"/>
      <c r="JE145" s="35"/>
      <c r="JF145" s="35"/>
      <c r="JG145" s="35"/>
      <c r="JH145" s="35"/>
    </row>
    <row r="146" spans="1:268" s="34" customFormat="1">
      <c r="A146" s="45"/>
      <c r="B146" s="45"/>
      <c r="C146" s="45"/>
      <c r="D146" s="45"/>
      <c r="E146" s="45"/>
      <c r="F146" s="45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47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  <c r="IZ146" s="35"/>
      <c r="JA146" s="35"/>
      <c r="JB146" s="35"/>
      <c r="JC146" s="35"/>
      <c r="JD146" s="35"/>
      <c r="JE146" s="35"/>
      <c r="JF146" s="35"/>
      <c r="JG146" s="35"/>
      <c r="JH146" s="35"/>
    </row>
    <row r="147" spans="1:268" s="34" customFormat="1">
      <c r="A147" s="45"/>
      <c r="B147" s="45"/>
      <c r="C147" s="45"/>
      <c r="D147" s="45"/>
      <c r="E147" s="45"/>
      <c r="F147" s="45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47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  <c r="IZ147" s="35"/>
      <c r="JA147" s="35"/>
      <c r="JB147" s="35"/>
      <c r="JC147" s="35"/>
      <c r="JD147" s="35"/>
      <c r="JE147" s="35"/>
      <c r="JF147" s="35"/>
      <c r="JG147" s="35"/>
      <c r="JH147" s="35"/>
    </row>
    <row r="148" spans="1:268" s="34" customFormat="1">
      <c r="A148" s="45"/>
      <c r="B148" s="45"/>
      <c r="C148" s="45"/>
      <c r="D148" s="45"/>
      <c r="E148" s="45"/>
      <c r="F148" s="45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47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  <c r="IZ148" s="35"/>
      <c r="JA148" s="35"/>
      <c r="JB148" s="35"/>
      <c r="JC148" s="35"/>
      <c r="JD148" s="35"/>
      <c r="JE148" s="35"/>
      <c r="JF148" s="35"/>
      <c r="JG148" s="35"/>
      <c r="JH148" s="35"/>
    </row>
    <row r="149" spans="1:268" s="34" customFormat="1">
      <c r="A149" s="45"/>
      <c r="B149" s="45"/>
      <c r="C149" s="45"/>
      <c r="D149" s="45"/>
      <c r="E149" s="45"/>
      <c r="F149" s="45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47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  <c r="IZ149" s="35"/>
      <c r="JA149" s="35"/>
      <c r="JB149" s="35"/>
      <c r="JC149" s="35"/>
      <c r="JD149" s="35"/>
      <c r="JE149" s="35"/>
      <c r="JF149" s="35"/>
      <c r="JG149" s="35"/>
      <c r="JH149" s="35"/>
    </row>
    <row r="150" spans="1:268" s="34" customFormat="1">
      <c r="A150" s="45"/>
      <c r="B150" s="45"/>
      <c r="C150" s="45"/>
      <c r="D150" s="45"/>
      <c r="E150" s="45"/>
      <c r="F150" s="45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47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  <c r="IZ150" s="35"/>
      <c r="JA150" s="35"/>
      <c r="JB150" s="35"/>
      <c r="JC150" s="35"/>
      <c r="JD150" s="35"/>
      <c r="JE150" s="35"/>
      <c r="JF150" s="35"/>
      <c r="JG150" s="35"/>
      <c r="JH150" s="35"/>
    </row>
    <row r="151" spans="1:268" s="34" customFormat="1">
      <c r="A151" s="45"/>
      <c r="B151" s="45"/>
      <c r="C151" s="45"/>
      <c r="D151" s="45"/>
      <c r="E151" s="45"/>
      <c r="F151" s="45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47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</row>
    <row r="152" spans="1:268" s="34" customFormat="1">
      <c r="A152" s="45"/>
      <c r="B152" s="45"/>
      <c r="C152" s="45"/>
      <c r="D152" s="45"/>
      <c r="E152" s="45"/>
      <c r="F152" s="45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47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</row>
    <row r="153" spans="1:268" s="34" customFormat="1">
      <c r="A153" s="45"/>
      <c r="B153" s="45"/>
      <c r="C153" s="45"/>
      <c r="D153" s="45"/>
      <c r="E153" s="45"/>
      <c r="F153" s="45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47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</row>
    <row r="154" spans="1:268" s="34" customFormat="1">
      <c r="A154" s="45"/>
      <c r="B154" s="45"/>
      <c r="C154" s="45"/>
      <c r="D154" s="45"/>
      <c r="E154" s="45"/>
      <c r="F154" s="45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47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</row>
    <row r="155" spans="1:268" s="34" customFormat="1">
      <c r="A155" s="45"/>
      <c r="B155" s="45"/>
      <c r="C155" s="45"/>
      <c r="D155" s="45"/>
      <c r="E155" s="45"/>
      <c r="F155" s="45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47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</row>
    <row r="156" spans="1:268" s="34" customFormat="1">
      <c r="A156" s="45"/>
      <c r="B156" s="45"/>
      <c r="C156" s="45"/>
      <c r="D156" s="45"/>
      <c r="E156" s="45"/>
      <c r="F156" s="45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5"/>
      <c r="F157" s="45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5"/>
      <c r="F158" s="45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5"/>
      <c r="F159" s="45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5"/>
      <c r="F160" s="45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5"/>
      <c r="F161" s="45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5"/>
      <c r="F162" s="45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5"/>
      <c r="F163" s="45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5"/>
      <c r="F164" s="45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5"/>
      <c r="F165" s="45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5"/>
      <c r="F166" s="45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5"/>
      <c r="F167" s="45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5"/>
      <c r="F168" s="45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5"/>
      <c r="F169" s="45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5"/>
      <c r="F170" s="45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5"/>
      <c r="F171" s="45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5"/>
      <c r="F172" s="45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5"/>
      <c r="F173" s="45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5"/>
      <c r="F174" s="45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5"/>
      <c r="F175" s="45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5"/>
      <c r="F176" s="45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5"/>
      <c r="F177" s="45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5"/>
      <c r="F178" s="45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5"/>
      <c r="F179" s="45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5"/>
      <c r="F180" s="45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5"/>
      <c r="F181" s="45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5"/>
      <c r="F182" s="45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5"/>
      <c r="F183" s="45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5"/>
      <c r="F184" s="45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5"/>
      <c r="F185" s="45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5"/>
      <c r="F186" s="45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5"/>
      <c r="F187" s="45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5"/>
      <c r="F188" s="45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5"/>
      <c r="F189" s="45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5"/>
      <c r="F190" s="45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5"/>
      <c r="F191" s="45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5"/>
      <c r="F192" s="45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5"/>
      <c r="F193" s="45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5"/>
      <c r="F194" s="45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5"/>
      <c r="F195" s="45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5"/>
      <c r="F196" s="45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5"/>
      <c r="F197" s="45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5"/>
      <c r="F198" s="45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5"/>
      <c r="F199" s="45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5"/>
      <c r="F200" s="45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5"/>
      <c r="F201" s="45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5"/>
      <c r="F202" s="45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5"/>
      <c r="F203" s="45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5"/>
      <c r="F204" s="45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5"/>
      <c r="F205" s="45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5"/>
      <c r="F206" s="45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5"/>
      <c r="F207" s="45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2" customFormat="1">
      <c r="A208" s="48"/>
      <c r="B208" s="48"/>
      <c r="C208" s="48"/>
      <c r="D208" s="48"/>
      <c r="E208" s="48"/>
      <c r="F208" s="48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6"/>
      <c r="AX208" s="46"/>
      <c r="AY208" s="49"/>
      <c r="AZ208" s="49"/>
      <c r="DX208" s="1"/>
    </row>
    <row r="209" spans="1:128" s="2" customFormat="1">
      <c r="A209" s="48"/>
      <c r="B209" s="48"/>
      <c r="C209" s="48"/>
      <c r="D209" s="48"/>
      <c r="E209" s="48"/>
      <c r="F209" s="48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6"/>
      <c r="AX209" s="46"/>
      <c r="AY209" s="49"/>
      <c r="AZ209" s="49"/>
      <c r="DX209" s="1"/>
    </row>
    <row r="210" spans="1:128" s="2" customFormat="1">
      <c r="A210" s="48"/>
      <c r="B210" s="48"/>
      <c r="C210" s="48"/>
      <c r="D210" s="48"/>
      <c r="E210" s="48"/>
      <c r="F210" s="48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DX210" s="1"/>
    </row>
    <row r="211" spans="1:128" s="2" customFormat="1">
      <c r="A211" s="48"/>
      <c r="B211" s="48"/>
      <c r="C211" s="48"/>
      <c r="D211" s="48"/>
      <c r="E211" s="48"/>
      <c r="F211" s="48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DX211" s="1"/>
    </row>
    <row r="212" spans="1:128" s="2" customFormat="1">
      <c r="A212" s="48"/>
      <c r="B212" s="48"/>
      <c r="C212" s="48"/>
      <c r="D212" s="48"/>
      <c r="E212" s="48"/>
      <c r="F212" s="48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DX212" s="1"/>
    </row>
    <row r="213" spans="1:128" s="2" customFormat="1">
      <c r="A213" s="48"/>
      <c r="B213" s="48"/>
      <c r="C213" s="48"/>
      <c r="D213" s="48"/>
      <c r="E213" s="48"/>
      <c r="F213" s="48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DX213" s="1"/>
    </row>
    <row r="214" spans="1:128" s="2" customFormat="1">
      <c r="A214" s="48"/>
      <c r="B214" s="48"/>
      <c r="C214" s="48"/>
      <c r="D214" s="48"/>
      <c r="E214" s="48"/>
      <c r="F214" s="48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DX214" s="1"/>
    </row>
    <row r="215" spans="1:128" s="2" customFormat="1">
      <c r="A215" s="48"/>
      <c r="B215" s="48"/>
      <c r="C215" s="48"/>
      <c r="D215" s="48"/>
      <c r="E215" s="48"/>
      <c r="F215" s="48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DX215" s="1"/>
    </row>
    <row r="216" spans="1:128" s="2" customFormat="1">
      <c r="A216" s="48"/>
      <c r="B216" s="48"/>
      <c r="C216" s="48"/>
      <c r="D216" s="48"/>
      <c r="E216" s="48"/>
      <c r="F216" s="48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DX216" s="1"/>
    </row>
    <row r="217" spans="1:128" s="2" customFormat="1">
      <c r="A217" s="48"/>
      <c r="B217" s="48"/>
      <c r="C217" s="48"/>
      <c r="D217" s="48"/>
      <c r="E217" s="48"/>
      <c r="F217" s="48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DX217" s="1"/>
    </row>
    <row r="218" spans="1:128" s="2" customFormat="1">
      <c r="A218" s="48"/>
      <c r="B218" s="48"/>
      <c r="C218" s="48"/>
      <c r="D218" s="48"/>
      <c r="E218" s="48"/>
      <c r="F218" s="48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DX218" s="1"/>
    </row>
    <row r="219" spans="1:128" s="2" customFormat="1">
      <c r="A219" s="48"/>
      <c r="B219" s="48"/>
      <c r="C219" s="48"/>
      <c r="D219" s="48"/>
      <c r="E219" s="48"/>
      <c r="F219" s="48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DX219" s="1"/>
    </row>
    <row r="220" spans="1:128" s="2" customFormat="1">
      <c r="A220" s="48"/>
      <c r="B220" s="48"/>
      <c r="C220" s="48"/>
      <c r="D220" s="48"/>
      <c r="E220" s="48"/>
      <c r="F220" s="48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DX220" s="1"/>
    </row>
    <row r="221" spans="1:128" s="2" customFormat="1">
      <c r="A221" s="48"/>
      <c r="B221" s="48"/>
      <c r="C221" s="48"/>
      <c r="D221" s="48"/>
      <c r="E221" s="48"/>
      <c r="F221" s="48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DX221" s="1"/>
    </row>
    <row r="222" spans="1:128" s="2" customFormat="1">
      <c r="A222" s="48"/>
      <c r="B222" s="48"/>
      <c r="C222" s="48"/>
      <c r="D222" s="48"/>
      <c r="E222" s="48"/>
      <c r="F222" s="48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DX222" s="1"/>
    </row>
    <row r="223" spans="1:128" s="2" customFormat="1">
      <c r="A223" s="48"/>
      <c r="B223" s="48"/>
      <c r="C223" s="48"/>
      <c r="D223" s="48"/>
      <c r="E223" s="48"/>
      <c r="F223" s="48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DX223" s="1"/>
    </row>
    <row r="224" spans="1:128" s="2" customFormat="1">
      <c r="A224" s="48"/>
      <c r="B224" s="48"/>
      <c r="C224" s="48"/>
      <c r="D224" s="48"/>
      <c r="E224" s="48"/>
      <c r="F224" s="48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DX224" s="1"/>
    </row>
    <row r="225" spans="1:128" s="2" customFormat="1">
      <c r="A225" s="48"/>
      <c r="B225" s="48"/>
      <c r="C225" s="48"/>
      <c r="D225" s="48"/>
      <c r="E225" s="48"/>
      <c r="F225" s="48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DX225" s="1"/>
    </row>
    <row r="226" spans="1:128" s="2" customFormat="1">
      <c r="A226" s="48"/>
      <c r="B226" s="48"/>
      <c r="C226" s="48"/>
      <c r="D226" s="48"/>
      <c r="E226" s="48"/>
      <c r="F226" s="48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DX226" s="1"/>
    </row>
    <row r="227" spans="1:128" s="2" customFormat="1">
      <c r="A227" s="48"/>
      <c r="B227" s="48"/>
      <c r="C227" s="48"/>
      <c r="D227" s="48"/>
      <c r="E227" s="48"/>
      <c r="F227" s="48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DX227" s="1"/>
    </row>
    <row r="228" spans="1:128" s="2" customFormat="1">
      <c r="A228" s="48"/>
      <c r="B228" s="48"/>
      <c r="C228" s="48"/>
      <c r="D228" s="48"/>
      <c r="E228" s="48"/>
      <c r="F228" s="48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DX228" s="1"/>
    </row>
    <row r="229" spans="1:128" s="2" customFormat="1">
      <c r="A229" s="48"/>
      <c r="B229" s="48"/>
      <c r="C229" s="48"/>
      <c r="D229" s="48"/>
      <c r="E229" s="48"/>
      <c r="F229" s="48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DX229" s="1"/>
    </row>
    <row r="230" spans="1:128" s="2" customFormat="1">
      <c r="A230" s="48"/>
      <c r="B230" s="48"/>
      <c r="C230" s="48"/>
      <c r="D230" s="48"/>
      <c r="E230" s="48"/>
      <c r="F230" s="48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DX230" s="1"/>
    </row>
    <row r="231" spans="1:128" s="2" customFormat="1">
      <c r="A231" s="48"/>
      <c r="B231" s="48"/>
      <c r="C231" s="48"/>
      <c r="D231" s="48"/>
      <c r="E231" s="48"/>
      <c r="F231" s="48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DX231" s="1"/>
    </row>
    <row r="232" spans="1:128" s="2" customFormat="1">
      <c r="A232" s="48"/>
      <c r="B232" s="48"/>
      <c r="C232" s="48"/>
      <c r="D232" s="48"/>
      <c r="E232" s="48"/>
      <c r="F232" s="48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DX232" s="1"/>
    </row>
    <row r="233" spans="1:128" s="2" customFormat="1">
      <c r="A233" s="48"/>
      <c r="B233" s="48"/>
      <c r="C233" s="48"/>
      <c r="D233" s="48"/>
      <c r="E233" s="48"/>
      <c r="F233" s="48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DX233" s="1"/>
    </row>
    <row r="234" spans="1:128" s="2" customFormat="1">
      <c r="A234" s="48"/>
      <c r="B234" s="48"/>
      <c r="C234" s="48"/>
      <c r="D234" s="48"/>
      <c r="E234" s="48"/>
      <c r="F234" s="48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DX234" s="1"/>
    </row>
    <row r="235" spans="1:128" s="2" customFormat="1">
      <c r="A235" s="48"/>
      <c r="B235" s="48"/>
      <c r="C235" s="48"/>
      <c r="D235" s="48"/>
      <c r="E235" s="48"/>
      <c r="F235" s="48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DX235" s="1"/>
    </row>
    <row r="236" spans="1:128" s="2" customFormat="1">
      <c r="A236" s="48"/>
      <c r="B236" s="48"/>
      <c r="C236" s="48"/>
      <c r="D236" s="48"/>
      <c r="E236" s="48"/>
      <c r="F236" s="48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DX236" s="1"/>
    </row>
    <row r="237" spans="1:128" s="2" customFormat="1">
      <c r="A237" s="48"/>
      <c r="B237" s="48"/>
      <c r="C237" s="48"/>
      <c r="D237" s="48"/>
      <c r="E237" s="48"/>
      <c r="F237" s="48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DX237" s="1"/>
    </row>
    <row r="238" spans="1:128" s="2" customFormat="1">
      <c r="A238" s="48"/>
      <c r="B238" s="48"/>
      <c r="C238" s="48"/>
      <c r="D238" s="48"/>
      <c r="E238" s="48"/>
      <c r="F238" s="48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DX238" s="1"/>
    </row>
    <row r="239" spans="1:128" s="2" customFormat="1">
      <c r="A239" s="48"/>
      <c r="B239" s="48"/>
      <c r="C239" s="48"/>
      <c r="D239" s="48"/>
      <c r="E239" s="48"/>
      <c r="F239" s="48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DX239" s="1"/>
    </row>
    <row r="240" spans="1:128" s="2" customFormat="1">
      <c r="A240" s="48"/>
      <c r="B240" s="48"/>
      <c r="C240" s="48"/>
      <c r="D240" s="48"/>
      <c r="E240" s="48"/>
      <c r="F240" s="48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DX240" s="1"/>
    </row>
    <row r="241" spans="1:128" s="2" customFormat="1">
      <c r="A241" s="48"/>
      <c r="B241" s="48"/>
      <c r="C241" s="48"/>
      <c r="D241" s="48"/>
      <c r="E241" s="48"/>
      <c r="F241" s="48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DX241" s="1"/>
    </row>
    <row r="242" spans="1:128" s="2" customFormat="1">
      <c r="A242" s="48"/>
      <c r="B242" s="48"/>
      <c r="C242" s="48"/>
      <c r="D242" s="48"/>
      <c r="E242" s="48"/>
      <c r="F242" s="48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DX242" s="1"/>
    </row>
    <row r="243" spans="1:128" s="2" customFormat="1">
      <c r="A243" s="48"/>
      <c r="B243" s="48"/>
      <c r="C243" s="48"/>
      <c r="D243" s="48"/>
      <c r="E243" s="48"/>
      <c r="F243" s="48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DX243" s="1"/>
    </row>
    <row r="244" spans="1:128" s="2" customFormat="1">
      <c r="A244" s="48"/>
      <c r="B244" s="48"/>
      <c r="C244" s="48"/>
      <c r="D244" s="48"/>
      <c r="E244" s="48"/>
      <c r="F244" s="48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DX244" s="1"/>
    </row>
    <row r="245" spans="1:128" s="2" customFormat="1">
      <c r="A245" s="48"/>
      <c r="B245" s="48"/>
      <c r="C245" s="48"/>
      <c r="D245" s="48"/>
      <c r="E245" s="48"/>
      <c r="F245" s="48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DX245" s="1"/>
    </row>
    <row r="246" spans="1:128" s="2" customFormat="1">
      <c r="A246" s="48"/>
      <c r="B246" s="48"/>
      <c r="C246" s="48"/>
      <c r="D246" s="48"/>
      <c r="E246" s="48"/>
      <c r="F246" s="48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DX246" s="1"/>
    </row>
    <row r="247" spans="1:128" s="2" customFormat="1">
      <c r="A247" s="48"/>
      <c r="B247" s="48"/>
      <c r="C247" s="48"/>
      <c r="D247" s="48"/>
      <c r="E247" s="48"/>
      <c r="F247" s="48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DX247" s="1"/>
    </row>
    <row r="248" spans="1:128" s="2" customFormat="1">
      <c r="A248" s="48"/>
      <c r="B248" s="48"/>
      <c r="C248" s="48"/>
      <c r="D248" s="48"/>
      <c r="E248" s="48"/>
      <c r="F248" s="48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DX248" s="1"/>
    </row>
    <row r="249" spans="1:128">
      <c r="AW249" s="49"/>
      <c r="AX249" s="49"/>
    </row>
    <row r="250" spans="1:128">
      <c r="AW250" s="49"/>
      <c r="AX250" s="49"/>
    </row>
  </sheetData>
  <sheetProtection formatColumns="0" formatRows="0"/>
  <mergeCells count="101">
    <mergeCell ref="C6:D6"/>
    <mergeCell ref="C7:D8"/>
    <mergeCell ref="A45:B45"/>
    <mergeCell ref="A52:B52"/>
    <mergeCell ref="A53:B53"/>
    <mergeCell ref="A54:B54"/>
    <mergeCell ref="A6:B9"/>
    <mergeCell ref="A10:B10"/>
    <mergeCell ref="A26:B26"/>
    <mergeCell ref="A32:B32"/>
    <mergeCell ref="A33:B33"/>
    <mergeCell ref="A37:B37"/>
    <mergeCell ref="A38:B38"/>
    <mergeCell ref="A41:B41"/>
    <mergeCell ref="A43:B43"/>
    <mergeCell ref="A16:B16"/>
    <mergeCell ref="A18:B18"/>
    <mergeCell ref="DW7:DX8"/>
    <mergeCell ref="A19:B19"/>
    <mergeCell ref="A22:B22"/>
    <mergeCell ref="A23:B23"/>
    <mergeCell ref="A24:B24"/>
    <mergeCell ref="A47:B47"/>
    <mergeCell ref="A49:B49"/>
    <mergeCell ref="A51:B51"/>
    <mergeCell ref="CE8:CF8"/>
    <mergeCell ref="CG8:CH8"/>
    <mergeCell ref="BW8:BX8"/>
    <mergeCell ref="AQ8:AR8"/>
    <mergeCell ref="AU8:AV8"/>
    <mergeCell ref="DS7:DT8"/>
    <mergeCell ref="I8:J8"/>
    <mergeCell ref="K8:L8"/>
    <mergeCell ref="S8:T8"/>
    <mergeCell ref="W8:X8"/>
    <mergeCell ref="AA8:AB8"/>
    <mergeCell ref="AE8:AF8"/>
    <mergeCell ref="AI8:AJ8"/>
    <mergeCell ref="AM8:AN8"/>
    <mergeCell ref="AK8:AL8"/>
    <mergeCell ref="BC7:BD8"/>
    <mergeCell ref="BE7:DR7"/>
    <mergeCell ref="DK8:DL8"/>
    <mergeCell ref="DO8:DP8"/>
    <mergeCell ref="BK8:BL8"/>
    <mergeCell ref="Y8:Z8"/>
    <mergeCell ref="BQ8:BR8"/>
    <mergeCell ref="CK8:CL8"/>
    <mergeCell ref="CM8:CN8"/>
    <mergeCell ref="CS8:CT8"/>
    <mergeCell ref="DU7:DV8"/>
    <mergeCell ref="DQ8:DR8"/>
    <mergeCell ref="CW8:CX8"/>
    <mergeCell ref="A1:T1"/>
    <mergeCell ref="E6:F6"/>
    <mergeCell ref="G6:AZ6"/>
    <mergeCell ref="E7:F8"/>
    <mergeCell ref="G7:H8"/>
    <mergeCell ref="I7:AZ7"/>
    <mergeCell ref="BA7:BB8"/>
    <mergeCell ref="BI8:BJ8"/>
    <mergeCell ref="BO8:BP8"/>
    <mergeCell ref="O8:P8"/>
    <mergeCell ref="Q8:R8"/>
    <mergeCell ref="AY8:AZ8"/>
    <mergeCell ref="BE8:BF8"/>
    <mergeCell ref="BG8:BH8"/>
    <mergeCell ref="M8:N8"/>
    <mergeCell ref="U8:V8"/>
    <mergeCell ref="AC8:AD8"/>
    <mergeCell ref="AG8:AH8"/>
    <mergeCell ref="AO8:AP8"/>
    <mergeCell ref="AS8:AT8"/>
    <mergeCell ref="AW8:AX8"/>
    <mergeCell ref="BA6:DX6"/>
    <mergeCell ref="DU1:DX1"/>
    <mergeCell ref="BM8:BN8"/>
    <mergeCell ref="A44:B44"/>
    <mergeCell ref="A46:B46"/>
    <mergeCell ref="A12:B12"/>
    <mergeCell ref="A13:B13"/>
    <mergeCell ref="A15:B15"/>
    <mergeCell ref="E3:DT3"/>
    <mergeCell ref="E4:DT4"/>
    <mergeCell ref="DU2:DX5"/>
    <mergeCell ref="DM8:DN8"/>
    <mergeCell ref="CU8:CV8"/>
    <mergeCell ref="DA8:DB8"/>
    <mergeCell ref="DG8:DH8"/>
    <mergeCell ref="CC8:CD8"/>
    <mergeCell ref="CI8:CJ8"/>
    <mergeCell ref="CO8:CP8"/>
    <mergeCell ref="CY8:CZ8"/>
    <mergeCell ref="DC8:DD8"/>
    <mergeCell ref="DE8:DF8"/>
    <mergeCell ref="DI8:DJ8"/>
    <mergeCell ref="CQ8:CR8"/>
    <mergeCell ref="BS8:BT8"/>
    <mergeCell ref="BU8:BV8"/>
    <mergeCell ref="BY8:BZ8"/>
    <mergeCell ref="CA8:CB8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57" fitToWidth="3" fitToHeight="5" orientation="landscape" r:id="rId1"/>
  <headerFooter differentFirst="1" alignWithMargins="0"/>
  <rowBreaks count="1" manualBreakCount="1">
    <brk id="43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60"/>
  <sheetViews>
    <sheetView view="pageBreakPreview" topLeftCell="A49" zoomScaleSheetLayoutView="100" zoomScalePageLayoutView="60" workbookViewId="0">
      <pane xSplit="5640" topLeftCell="D1" activePane="topRight"/>
      <selection activeCell="A16" sqref="A16:B16"/>
      <selection pane="topRight" activeCell="C68" sqref="C68"/>
    </sheetView>
  </sheetViews>
  <sheetFormatPr defaultRowHeight="15"/>
  <cols>
    <col min="1" max="1" width="57.83203125" style="50" customWidth="1"/>
    <col min="2" max="2" width="13.6640625" style="50" customWidth="1"/>
    <col min="3" max="3" width="51" style="1" customWidth="1"/>
    <col min="4" max="4" width="45.83203125" style="1" customWidth="1"/>
    <col min="5" max="5" width="51.33203125" style="1" customWidth="1"/>
    <col min="6" max="6" width="46.33203125" style="1" customWidth="1"/>
    <col min="7" max="7" width="52" style="1" customWidth="1"/>
    <col min="8" max="8" width="57.1640625" style="1" customWidth="1"/>
    <col min="9" max="25" width="12.33203125" style="2" customWidth="1"/>
    <col min="26" max="144" width="9.33203125" style="2"/>
    <col min="145" max="16384" width="9.33203125" style="3"/>
  </cols>
  <sheetData>
    <row r="1" spans="1:144" ht="18.75" customHeight="1">
      <c r="A1" s="214"/>
      <c r="B1" s="214"/>
      <c r="C1" s="214"/>
      <c r="D1" s="214"/>
      <c r="E1" s="214"/>
      <c r="F1" s="214"/>
      <c r="G1" s="214"/>
      <c r="H1" s="214"/>
    </row>
    <row r="2" spans="1:144" ht="18.75" customHeight="1">
      <c r="A2" s="230"/>
      <c r="B2" s="214"/>
      <c r="C2" s="214"/>
      <c r="D2" s="214"/>
      <c r="E2" s="214"/>
      <c r="F2" s="214"/>
      <c r="G2" s="214"/>
      <c r="H2" s="214"/>
    </row>
    <row r="3" spans="1:144" ht="16.5" customHeight="1">
      <c r="A3" s="323" t="s">
        <v>210</v>
      </c>
      <c r="B3" s="323"/>
      <c r="C3" s="323"/>
      <c r="D3" s="323"/>
      <c r="E3" s="323"/>
      <c r="F3" s="323"/>
      <c r="G3" s="323"/>
      <c r="H3" s="323"/>
    </row>
    <row r="4" spans="1:144" ht="16.5" customHeight="1"/>
    <row r="5" spans="1:144" ht="30.75" customHeight="1">
      <c r="A5" s="4"/>
      <c r="B5" s="4"/>
    </row>
    <row r="6" spans="1:144" ht="15.75" customHeight="1">
      <c r="A6" s="260" t="s">
        <v>3</v>
      </c>
      <c r="B6" s="260"/>
      <c r="C6" s="338" t="s">
        <v>209</v>
      </c>
      <c r="D6" s="338"/>
      <c r="E6" s="338" t="s">
        <v>211</v>
      </c>
      <c r="F6" s="338"/>
      <c r="G6" s="338" t="s">
        <v>212</v>
      </c>
      <c r="H6" s="338"/>
    </row>
    <row r="7" spans="1:144" s="120" customFormat="1" ht="16.5" customHeight="1">
      <c r="A7" s="260"/>
      <c r="B7" s="260"/>
      <c r="C7" s="338"/>
      <c r="D7" s="338"/>
      <c r="E7" s="338"/>
      <c r="F7" s="338"/>
      <c r="G7" s="338"/>
      <c r="H7" s="338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</row>
    <row r="8" spans="1:144" s="120" customFormat="1" ht="79.5" customHeight="1">
      <c r="A8" s="260"/>
      <c r="B8" s="260"/>
      <c r="C8" s="338"/>
      <c r="D8" s="338"/>
      <c r="E8" s="338"/>
      <c r="F8" s="338"/>
      <c r="G8" s="338"/>
      <c r="H8" s="338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</row>
    <row r="9" spans="1:144" s="12" customFormat="1" ht="52.5" customHeight="1">
      <c r="A9" s="260"/>
      <c r="B9" s="260"/>
      <c r="C9" s="95" t="s">
        <v>175</v>
      </c>
      <c r="D9" s="95" t="s">
        <v>179</v>
      </c>
      <c r="E9" s="95" t="s">
        <v>175</v>
      </c>
      <c r="F9" s="95" t="s">
        <v>179</v>
      </c>
      <c r="G9" s="95" t="s">
        <v>175</v>
      </c>
      <c r="H9" s="95" t="s">
        <v>179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</row>
    <row r="10" spans="1:144" s="18" customFormat="1" ht="16.5">
      <c r="A10" s="333" t="s">
        <v>29</v>
      </c>
      <c r="B10" s="279"/>
      <c r="C10" s="208"/>
      <c r="D10" s="208"/>
      <c r="E10" s="208"/>
      <c r="F10" s="208"/>
      <c r="G10" s="208"/>
      <c r="H10" s="208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</row>
    <row r="11" spans="1:144" s="18" customFormat="1" ht="16.5">
      <c r="A11" s="227" t="s">
        <v>181</v>
      </c>
      <c r="B11" s="224"/>
      <c r="C11" s="208"/>
      <c r="D11" s="208"/>
      <c r="E11" s="208"/>
      <c r="F11" s="208"/>
      <c r="G11" s="208"/>
      <c r="H11" s="208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</row>
    <row r="12" spans="1:144" s="59" customFormat="1" ht="18" customHeight="1">
      <c r="A12" s="317" t="s">
        <v>30</v>
      </c>
      <c r="B12" s="281"/>
      <c r="C12" s="209"/>
      <c r="D12" s="209"/>
      <c r="E12" s="209"/>
      <c r="F12" s="209"/>
      <c r="G12" s="209"/>
      <c r="H12" s="209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</row>
    <row r="13" spans="1:144" s="62" customFormat="1" ht="18" customHeight="1">
      <c r="A13" s="319" t="s">
        <v>31</v>
      </c>
      <c r="B13" s="276"/>
      <c r="C13" s="210"/>
      <c r="D13" s="210"/>
      <c r="E13" s="210"/>
      <c r="F13" s="210"/>
      <c r="G13" s="210"/>
      <c r="H13" s="210"/>
      <c r="I13" s="60"/>
      <c r="J13" s="60"/>
      <c r="K13" s="60"/>
      <c r="L13" s="60"/>
      <c r="M13" s="60"/>
      <c r="N13" s="60"/>
      <c r="O13" s="60"/>
      <c r="P13" s="60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</row>
    <row r="14" spans="1:144" s="62" customFormat="1" ht="18" customHeight="1">
      <c r="A14" s="215" t="s">
        <v>219</v>
      </c>
      <c r="B14" s="216">
        <f>'бюджет округа (района)'!B12</f>
        <v>0</v>
      </c>
      <c r="C14" s="211"/>
      <c r="D14" s="210"/>
      <c r="E14" s="211"/>
      <c r="F14" s="210"/>
      <c r="G14" s="211"/>
      <c r="H14" s="210"/>
      <c r="I14" s="60"/>
      <c r="J14" s="60"/>
      <c r="K14" s="60"/>
      <c r="L14" s="60"/>
      <c r="M14" s="60"/>
      <c r="N14" s="60"/>
      <c r="O14" s="60"/>
      <c r="P14" s="60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</row>
    <row r="15" spans="1:144" s="62" customFormat="1" ht="162" customHeight="1">
      <c r="A15" s="319" t="s">
        <v>32</v>
      </c>
      <c r="B15" s="276"/>
      <c r="C15" s="210" t="s">
        <v>232</v>
      </c>
      <c r="D15" s="210" t="s">
        <v>232</v>
      </c>
      <c r="E15" s="210"/>
      <c r="F15" s="210"/>
      <c r="G15" s="210" t="s">
        <v>232</v>
      </c>
      <c r="H15" s="210" t="s">
        <v>232</v>
      </c>
      <c r="I15" s="60"/>
      <c r="J15" s="60"/>
      <c r="K15" s="60"/>
      <c r="L15" s="60"/>
      <c r="M15" s="60"/>
      <c r="N15" s="60"/>
      <c r="O15" s="60"/>
      <c r="P15" s="60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</row>
    <row r="16" spans="1:144" s="62" customFormat="1" ht="38.25" customHeight="1">
      <c r="A16" s="319" t="s">
        <v>80</v>
      </c>
      <c r="B16" s="276"/>
      <c r="C16" s="210"/>
      <c r="D16" s="210"/>
      <c r="E16" s="210"/>
      <c r="F16" s="210"/>
      <c r="G16" s="210" t="s">
        <v>233</v>
      </c>
      <c r="H16" s="210" t="s">
        <v>233</v>
      </c>
      <c r="I16" s="60"/>
      <c r="J16" s="60"/>
      <c r="K16" s="60"/>
      <c r="L16" s="60"/>
      <c r="M16" s="60"/>
      <c r="N16" s="60"/>
      <c r="O16" s="60"/>
      <c r="P16" s="60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</row>
    <row r="17" spans="1:144" s="62" customFormat="1" ht="96" customHeight="1">
      <c r="A17" s="319" t="s">
        <v>33</v>
      </c>
      <c r="B17" s="276"/>
      <c r="C17" s="210" t="s">
        <v>256</v>
      </c>
      <c r="D17" s="210"/>
      <c r="E17" s="210"/>
      <c r="F17" s="210"/>
      <c r="G17" s="210" t="s">
        <v>240</v>
      </c>
      <c r="H17" s="210"/>
      <c r="I17" s="60"/>
      <c r="J17" s="60"/>
      <c r="K17" s="60"/>
      <c r="L17" s="60"/>
      <c r="M17" s="60"/>
      <c r="N17" s="60"/>
      <c r="O17" s="60"/>
      <c r="P17" s="60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</row>
    <row r="18" spans="1:144" s="62" customFormat="1" ht="18" customHeight="1">
      <c r="A18" s="319" t="s">
        <v>213</v>
      </c>
      <c r="B18" s="276"/>
      <c r="C18" s="210"/>
      <c r="D18" s="210"/>
      <c r="E18" s="210"/>
      <c r="F18" s="210"/>
      <c r="G18" s="210"/>
      <c r="H18" s="210"/>
      <c r="I18" s="60"/>
      <c r="J18" s="60"/>
      <c r="K18" s="60"/>
      <c r="L18" s="60"/>
      <c r="M18" s="60"/>
      <c r="N18" s="60"/>
      <c r="O18" s="60"/>
      <c r="P18" s="60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</row>
    <row r="19" spans="1:144" s="62" customFormat="1" ht="69" customHeight="1">
      <c r="A19" s="215" t="s">
        <v>215</v>
      </c>
      <c r="B19" s="223"/>
      <c r="C19" s="210" t="s">
        <v>234</v>
      </c>
      <c r="D19" s="210"/>
      <c r="E19" s="210"/>
      <c r="F19" s="210"/>
      <c r="G19" s="210"/>
      <c r="H19" s="210"/>
      <c r="I19" s="60"/>
      <c r="J19" s="60"/>
      <c r="K19" s="60"/>
      <c r="L19" s="60"/>
      <c r="M19" s="60"/>
      <c r="N19" s="60"/>
      <c r="O19" s="60"/>
      <c r="P19" s="60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</row>
    <row r="20" spans="1:144" s="62" customFormat="1" ht="28.5" customHeight="1">
      <c r="A20" s="215" t="s">
        <v>214</v>
      </c>
      <c r="B20" s="223"/>
      <c r="C20" s="210"/>
      <c r="D20" s="210"/>
      <c r="E20" s="210"/>
      <c r="F20" s="210"/>
      <c r="G20" s="210"/>
      <c r="H20" s="210"/>
      <c r="I20" s="60"/>
      <c r="J20" s="60"/>
      <c r="K20" s="60"/>
      <c r="L20" s="60"/>
      <c r="M20" s="60"/>
      <c r="N20" s="60"/>
      <c r="O20" s="60"/>
      <c r="P20" s="60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</row>
    <row r="21" spans="1:144" s="62" customFormat="1" ht="94.5" customHeight="1">
      <c r="A21" s="319" t="s">
        <v>36</v>
      </c>
      <c r="B21" s="276"/>
      <c r="C21" s="210" t="s">
        <v>257</v>
      </c>
      <c r="D21" s="210" t="s">
        <v>257</v>
      </c>
      <c r="E21" s="210"/>
      <c r="F21" s="210"/>
      <c r="G21" s="210" t="s">
        <v>241</v>
      </c>
      <c r="H21" s="210" t="s">
        <v>241</v>
      </c>
      <c r="I21" s="60"/>
      <c r="J21" s="60"/>
      <c r="K21" s="60"/>
      <c r="L21" s="60"/>
      <c r="M21" s="60"/>
      <c r="N21" s="60"/>
      <c r="O21" s="60"/>
      <c r="P21" s="60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</row>
    <row r="22" spans="1:144" s="62" customFormat="1" ht="74.25" customHeight="1">
      <c r="A22" s="319" t="s">
        <v>37</v>
      </c>
      <c r="B22" s="276"/>
      <c r="C22" s="210" t="s">
        <v>235</v>
      </c>
      <c r="D22" s="210" t="s">
        <v>235</v>
      </c>
      <c r="E22" s="210"/>
      <c r="F22" s="210"/>
      <c r="G22" s="210"/>
      <c r="H22" s="210"/>
      <c r="I22" s="60"/>
      <c r="J22" s="60"/>
      <c r="K22" s="60"/>
      <c r="L22" s="60"/>
      <c r="M22" s="60"/>
      <c r="N22" s="60"/>
      <c r="O22" s="60"/>
      <c r="P22" s="60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</row>
    <row r="23" spans="1:144" s="62" customFormat="1" ht="74.25" customHeight="1">
      <c r="A23" s="319" t="s">
        <v>38</v>
      </c>
      <c r="B23" s="276"/>
      <c r="C23" s="210"/>
      <c r="D23" s="210"/>
      <c r="E23" s="210"/>
      <c r="F23" s="210"/>
      <c r="G23" s="210" t="s">
        <v>242</v>
      </c>
      <c r="H23" s="210"/>
      <c r="I23" s="60"/>
      <c r="J23" s="60"/>
      <c r="K23" s="60"/>
      <c r="L23" s="60"/>
      <c r="M23" s="60"/>
      <c r="N23" s="60"/>
      <c r="O23" s="60"/>
      <c r="P23" s="60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</row>
    <row r="24" spans="1:144" s="62" customFormat="1" ht="18" customHeight="1">
      <c r="A24" s="319" t="s">
        <v>216</v>
      </c>
      <c r="B24" s="276"/>
      <c r="C24" s="210"/>
      <c r="D24" s="210"/>
      <c r="E24" s="210"/>
      <c r="F24" s="210"/>
      <c r="G24" s="210" t="s">
        <v>261</v>
      </c>
      <c r="H24" s="210" t="s">
        <v>261</v>
      </c>
      <c r="I24" s="60"/>
      <c r="J24" s="60"/>
      <c r="K24" s="60"/>
      <c r="L24" s="60"/>
      <c r="M24" s="60"/>
      <c r="N24" s="60"/>
      <c r="O24" s="60"/>
      <c r="P24" s="60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</row>
    <row r="25" spans="1:144" s="62" customFormat="1" ht="34.5" customHeight="1">
      <c r="A25" s="215" t="s">
        <v>217</v>
      </c>
      <c r="B25" s="223"/>
      <c r="C25" s="210" t="s">
        <v>256</v>
      </c>
      <c r="D25" s="210" t="s">
        <v>256</v>
      </c>
      <c r="E25" s="210"/>
      <c r="F25" s="210"/>
      <c r="G25" s="210"/>
      <c r="H25" s="210"/>
      <c r="I25" s="60"/>
      <c r="J25" s="60"/>
      <c r="K25" s="60"/>
      <c r="L25" s="60"/>
      <c r="M25" s="60"/>
      <c r="N25" s="60"/>
      <c r="O25" s="60"/>
      <c r="P25" s="60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</row>
    <row r="26" spans="1:144" s="62" customFormat="1" ht="37.5" customHeight="1">
      <c r="A26" s="215" t="s">
        <v>218</v>
      </c>
      <c r="B26" s="223"/>
      <c r="C26" s="210"/>
      <c r="D26" s="210"/>
      <c r="E26" s="210"/>
      <c r="F26" s="210"/>
      <c r="G26" s="210"/>
      <c r="H26" s="210"/>
      <c r="I26" s="60"/>
      <c r="J26" s="60"/>
      <c r="K26" s="60"/>
      <c r="L26" s="60"/>
      <c r="M26" s="60"/>
      <c r="N26" s="60"/>
      <c r="O26" s="60"/>
      <c r="P26" s="60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</row>
    <row r="27" spans="1:144" s="62" customFormat="1" ht="35.25" customHeight="1">
      <c r="A27" s="215" t="s">
        <v>220</v>
      </c>
      <c r="B27" s="223"/>
      <c r="C27" s="210"/>
      <c r="D27" s="210"/>
      <c r="E27" s="210"/>
      <c r="F27" s="210"/>
      <c r="G27" s="210"/>
      <c r="H27" s="210"/>
      <c r="I27" s="60"/>
      <c r="J27" s="60"/>
      <c r="K27" s="60"/>
      <c r="L27" s="60"/>
      <c r="M27" s="60"/>
      <c r="N27" s="60"/>
      <c r="O27" s="60"/>
      <c r="P27" s="60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</row>
    <row r="28" spans="1:144" s="62" customFormat="1" ht="149.25" customHeight="1">
      <c r="A28" s="215" t="s">
        <v>221</v>
      </c>
      <c r="B28" s="223"/>
      <c r="C28" s="210" t="s">
        <v>236</v>
      </c>
      <c r="D28" s="210" t="s">
        <v>236</v>
      </c>
      <c r="E28" s="210"/>
      <c r="F28" s="210"/>
      <c r="G28" s="210" t="s">
        <v>260</v>
      </c>
      <c r="H28" s="210" t="s">
        <v>260</v>
      </c>
      <c r="I28" s="60"/>
      <c r="J28" s="60"/>
      <c r="K28" s="60"/>
      <c r="L28" s="60"/>
      <c r="M28" s="60"/>
      <c r="N28" s="60"/>
      <c r="O28" s="60"/>
      <c r="P28" s="60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</row>
    <row r="29" spans="1:144" s="59" customFormat="1" ht="82.5" customHeight="1">
      <c r="A29" s="215" t="s">
        <v>222</v>
      </c>
      <c r="B29" s="223"/>
      <c r="C29" s="210" t="s">
        <v>237</v>
      </c>
      <c r="D29" s="210" t="s">
        <v>237</v>
      </c>
      <c r="E29" s="209"/>
      <c r="F29" s="209"/>
      <c r="G29" s="210" t="s">
        <v>243</v>
      </c>
      <c r="H29" s="210" t="s">
        <v>243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</row>
    <row r="30" spans="1:144" s="59" customFormat="1" ht="31.5" customHeight="1">
      <c r="A30" s="319" t="s">
        <v>40</v>
      </c>
      <c r="B30" s="276"/>
      <c r="C30" s="209" t="s">
        <v>258</v>
      </c>
      <c r="D30" s="209" t="s">
        <v>258</v>
      </c>
      <c r="E30" s="209"/>
      <c r="F30" s="209"/>
      <c r="G30" s="210" t="s">
        <v>258</v>
      </c>
      <c r="H30" s="210" t="s">
        <v>258</v>
      </c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</row>
    <row r="31" spans="1:144" s="64" customFormat="1" ht="33.75" customHeight="1">
      <c r="A31" s="319" t="s">
        <v>227</v>
      </c>
      <c r="B31" s="276"/>
      <c r="C31" s="210"/>
      <c r="D31" s="212"/>
      <c r="E31" s="210"/>
      <c r="F31" s="212"/>
      <c r="H31" s="212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</row>
    <row r="32" spans="1:144" s="64" customFormat="1" ht="63" customHeight="1">
      <c r="A32" s="215" t="s">
        <v>226</v>
      </c>
      <c r="B32" s="223"/>
      <c r="C32" s="210"/>
      <c r="D32" s="210"/>
      <c r="E32" s="210"/>
      <c r="F32" s="212"/>
      <c r="G32" s="210" t="s">
        <v>262</v>
      </c>
      <c r="H32" s="210" t="s">
        <v>262</v>
      </c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</row>
    <row r="33" spans="1:144" s="64" customFormat="1" ht="45.75" customHeight="1">
      <c r="A33" s="215" t="s">
        <v>228</v>
      </c>
      <c r="B33" s="223"/>
      <c r="C33" s="210"/>
      <c r="D33" s="210"/>
      <c r="E33" s="210"/>
      <c r="F33" s="212"/>
      <c r="G33" s="210" t="s">
        <v>238</v>
      </c>
      <c r="H33" s="210" t="s">
        <v>238</v>
      </c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</row>
    <row r="34" spans="1:144" s="64" customFormat="1" ht="18" customHeight="1">
      <c r="A34" s="215" t="s">
        <v>229</v>
      </c>
      <c r="B34" s="223"/>
      <c r="C34" s="210"/>
      <c r="D34" s="212"/>
      <c r="E34" s="210"/>
      <c r="F34" s="212"/>
      <c r="G34" s="210"/>
      <c r="H34" s="212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</row>
    <row r="35" spans="1:144" s="64" customFormat="1" ht="34.5" customHeight="1">
      <c r="A35" s="319" t="s">
        <v>89</v>
      </c>
      <c r="B35" s="276"/>
      <c r="C35" s="210"/>
      <c r="D35" s="212"/>
      <c r="E35" s="210"/>
      <c r="F35" s="212"/>
      <c r="G35" s="210" t="s">
        <v>244</v>
      </c>
      <c r="H35" s="210" t="s">
        <v>244</v>
      </c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</row>
    <row r="36" spans="1:144" s="64" customFormat="1" ht="26.25" customHeight="1">
      <c r="A36" s="319" t="s">
        <v>223</v>
      </c>
      <c r="B36" s="276"/>
      <c r="C36" s="210"/>
      <c r="D36" s="212"/>
      <c r="E36" s="210"/>
      <c r="F36" s="212"/>
      <c r="G36" s="210" t="s">
        <v>269</v>
      </c>
      <c r="H36" s="210" t="s">
        <v>269</v>
      </c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</row>
    <row r="37" spans="1:144" s="64" customFormat="1" ht="39" customHeight="1">
      <c r="A37" s="215" t="s">
        <v>224</v>
      </c>
      <c r="B37" s="223"/>
      <c r="C37" s="210" t="s">
        <v>259</v>
      </c>
      <c r="D37" s="210" t="s">
        <v>259</v>
      </c>
      <c r="E37" s="210"/>
      <c r="F37" s="212"/>
      <c r="G37" s="210"/>
      <c r="H37" s="210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</row>
    <row r="38" spans="1:144" s="66" customFormat="1" ht="49.5" customHeight="1">
      <c r="A38" s="215" t="s">
        <v>225</v>
      </c>
      <c r="B38" s="223"/>
      <c r="C38" s="210" t="s">
        <v>267</v>
      </c>
      <c r="D38" s="212"/>
      <c r="E38" s="210"/>
      <c r="F38" s="212"/>
      <c r="G38" s="210" t="s">
        <v>269</v>
      </c>
      <c r="H38" s="210" t="s">
        <v>269</v>
      </c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</row>
    <row r="39" spans="1:144" s="66" customFormat="1" ht="141.75" customHeight="1">
      <c r="A39" s="319" t="s">
        <v>230</v>
      </c>
      <c r="B39" s="276"/>
      <c r="C39" s="210"/>
      <c r="D39" s="210"/>
      <c r="E39" s="210" t="s">
        <v>239</v>
      </c>
      <c r="F39" s="210" t="s">
        <v>239</v>
      </c>
      <c r="G39" s="232" t="s">
        <v>245</v>
      </c>
      <c r="H39" s="232" t="s">
        <v>245</v>
      </c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</row>
    <row r="40" spans="1:144" s="18" customFormat="1" ht="33">
      <c r="A40" s="215" t="s">
        <v>231</v>
      </c>
      <c r="B40" s="223"/>
      <c r="C40" s="210"/>
      <c r="D40" s="212"/>
      <c r="E40" s="210"/>
      <c r="F40" s="212"/>
      <c r="G40" s="210"/>
      <c r="H40" s="21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</row>
    <row r="41" spans="1:144" s="18" customFormat="1" ht="33" customHeight="1">
      <c r="A41" s="319" t="s">
        <v>43</v>
      </c>
      <c r="B41" s="276"/>
      <c r="C41" s="210" t="s">
        <v>268</v>
      </c>
      <c r="D41" s="210" t="s">
        <v>268</v>
      </c>
      <c r="E41" s="210"/>
      <c r="F41" s="212"/>
      <c r="G41" s="210" t="s">
        <v>246</v>
      </c>
      <c r="H41" s="210" t="s">
        <v>246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</row>
    <row r="42" spans="1:144" s="18" customFormat="1" ht="33" customHeight="1">
      <c r="A42" s="317" t="s">
        <v>44</v>
      </c>
      <c r="B42" s="281"/>
      <c r="C42" s="210"/>
      <c r="D42" s="212"/>
      <c r="E42" s="210"/>
      <c r="F42" s="212"/>
      <c r="G42" s="210"/>
      <c r="H42" s="21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</row>
    <row r="43" spans="1:144" s="68" customFormat="1" ht="17.25" customHeight="1">
      <c r="A43" s="317" t="s">
        <v>182</v>
      </c>
      <c r="B43" s="281"/>
      <c r="C43" s="210"/>
      <c r="D43" s="212"/>
      <c r="E43" s="210"/>
      <c r="F43" s="212"/>
      <c r="G43" s="210"/>
      <c r="H43" s="212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</row>
    <row r="44" spans="1:144" s="64" customFormat="1" ht="18" customHeight="1">
      <c r="A44" s="318" t="s">
        <v>186</v>
      </c>
      <c r="B44" s="283"/>
      <c r="C44" s="210"/>
      <c r="D44" s="212"/>
      <c r="E44" s="210"/>
      <c r="F44" s="212"/>
      <c r="G44" s="210"/>
      <c r="H44" s="212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</row>
    <row r="45" spans="1:144" s="68" customFormat="1" ht="18" customHeight="1">
      <c r="A45" s="318" t="s">
        <v>187</v>
      </c>
      <c r="B45" s="283"/>
      <c r="C45" s="210"/>
      <c r="D45" s="212"/>
      <c r="E45" s="210"/>
      <c r="F45" s="212"/>
      <c r="G45" s="210"/>
      <c r="H45" s="212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</row>
    <row r="46" spans="1:144" s="68" customFormat="1" ht="18" customHeight="1">
      <c r="A46" s="229" t="s">
        <v>188</v>
      </c>
      <c r="B46" s="226"/>
      <c r="C46" s="210"/>
      <c r="D46" s="212"/>
      <c r="E46" s="210"/>
      <c r="F46" s="212"/>
      <c r="G46" s="210"/>
      <c r="H46" s="212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</row>
    <row r="47" spans="1:144" s="68" customFormat="1" ht="36.75" customHeight="1">
      <c r="A47" s="318" t="s">
        <v>189</v>
      </c>
      <c r="B47" s="283"/>
      <c r="C47" s="210"/>
      <c r="D47" s="212"/>
      <c r="E47" s="210"/>
      <c r="F47" s="212"/>
      <c r="G47" s="210"/>
      <c r="H47" s="212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</row>
    <row r="48" spans="1:144" s="68" customFormat="1" ht="49.5">
      <c r="A48" s="229" t="s">
        <v>190</v>
      </c>
      <c r="B48" s="226"/>
      <c r="C48" s="210"/>
      <c r="D48" s="212"/>
      <c r="E48" s="210"/>
      <c r="F48" s="212"/>
      <c r="G48" s="210"/>
      <c r="H48" s="212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</row>
    <row r="49" spans="1:144" s="68" customFormat="1" ht="17.25" customHeight="1">
      <c r="A49" s="318" t="s">
        <v>191</v>
      </c>
      <c r="B49" s="283"/>
      <c r="C49" s="210"/>
      <c r="D49" s="212"/>
      <c r="E49" s="210"/>
      <c r="F49" s="212"/>
      <c r="G49" s="210"/>
      <c r="H49" s="212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</row>
    <row r="50" spans="1:144" s="68" customFormat="1" ht="17.25">
      <c r="A50" s="317" t="s">
        <v>183</v>
      </c>
      <c r="B50" s="281"/>
      <c r="C50" s="210"/>
      <c r="D50" s="212"/>
      <c r="E50" s="210"/>
      <c r="F50" s="212"/>
      <c r="G50" s="210"/>
      <c r="H50" s="212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</row>
    <row r="51" spans="1:144" s="68" customFormat="1" ht="17.25">
      <c r="A51" s="317" t="s">
        <v>184</v>
      </c>
      <c r="B51" s="281"/>
      <c r="C51" s="210"/>
      <c r="D51" s="212"/>
      <c r="E51" s="210"/>
      <c r="F51" s="212"/>
      <c r="G51" s="210"/>
      <c r="H51" s="212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</row>
    <row r="52" spans="1:144" s="68" customFormat="1" ht="17.25">
      <c r="A52" s="317" t="s">
        <v>185</v>
      </c>
      <c r="B52" s="281"/>
      <c r="C52" s="210"/>
      <c r="D52" s="212"/>
      <c r="E52" s="210"/>
      <c r="F52" s="212"/>
      <c r="G52" s="210"/>
      <c r="H52" s="212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</row>
    <row r="53" spans="1:144" s="68" customFormat="1" ht="17.25" customHeight="1">
      <c r="A53" s="333" t="s">
        <v>49</v>
      </c>
      <c r="B53" s="279"/>
      <c r="C53" s="333"/>
      <c r="D53" s="279"/>
      <c r="E53" s="333"/>
      <c r="F53" s="279"/>
      <c r="G53" s="333"/>
      <c r="H53" s="279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</row>
    <row r="54" spans="1:144" s="68" customFormat="1" ht="16.5">
      <c r="A54" s="336" t="s">
        <v>174</v>
      </c>
      <c r="B54" s="297"/>
      <c r="C54" s="336"/>
      <c r="D54" s="297"/>
      <c r="E54" s="336"/>
      <c r="F54" s="297"/>
      <c r="G54" s="336"/>
      <c r="H54" s="29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</row>
    <row r="55" spans="1:144" s="68" customFormat="1" ht="17.25" customHeight="1">
      <c r="A55" s="336" t="s">
        <v>195</v>
      </c>
      <c r="B55" s="297"/>
      <c r="C55" s="336"/>
      <c r="D55" s="297"/>
      <c r="E55" s="336"/>
      <c r="F55" s="297"/>
      <c r="G55" s="336"/>
      <c r="H55" s="29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</row>
    <row r="56" spans="1:144" s="64" customFormat="1" ht="16.5" customHeight="1">
      <c r="A56" s="334" t="s">
        <v>100</v>
      </c>
      <c r="B56" s="285"/>
      <c r="C56" s="212" t="s">
        <v>247</v>
      </c>
      <c r="D56" s="212" t="s">
        <v>247</v>
      </c>
      <c r="E56" s="212"/>
      <c r="F56" s="212"/>
      <c r="G56" s="210"/>
      <c r="H56" s="212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</row>
    <row r="57" spans="1:144" s="64" customFormat="1" ht="36.75" customHeight="1">
      <c r="A57" s="335" t="s">
        <v>192</v>
      </c>
      <c r="B57" s="289"/>
      <c r="C57" s="212" t="s">
        <v>263</v>
      </c>
      <c r="D57" s="212" t="s">
        <v>263</v>
      </c>
      <c r="E57" s="212"/>
      <c r="F57" s="212"/>
      <c r="G57" s="212" t="s">
        <v>263</v>
      </c>
      <c r="H57" s="212" t="s">
        <v>263</v>
      </c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</row>
    <row r="58" spans="1:144" s="64" customFormat="1" ht="16.5" customHeight="1">
      <c r="A58" s="335" t="s">
        <v>193</v>
      </c>
      <c r="B58" s="289"/>
      <c r="C58" s="210"/>
      <c r="D58" s="212" t="s">
        <v>264</v>
      </c>
      <c r="E58" s="210"/>
      <c r="F58" s="212"/>
      <c r="G58" s="210"/>
      <c r="H58" s="212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</row>
    <row r="59" spans="1:144" s="72" customFormat="1" ht="60" customHeight="1">
      <c r="A59" s="335" t="s">
        <v>194</v>
      </c>
      <c r="B59" s="289"/>
      <c r="C59" s="210" t="s">
        <v>265</v>
      </c>
      <c r="D59" s="212"/>
      <c r="E59" s="210"/>
      <c r="F59" s="212"/>
      <c r="G59" s="210" t="s">
        <v>254</v>
      </c>
      <c r="H59" s="212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/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1"/>
      <c r="DL59" s="71"/>
      <c r="DM59" s="71"/>
      <c r="DN59" s="71"/>
      <c r="DO59" s="71"/>
      <c r="DP59" s="71"/>
      <c r="DQ59" s="71"/>
      <c r="DR59" s="71"/>
      <c r="DS59" s="71"/>
      <c r="DT59" s="71"/>
      <c r="DU59" s="71"/>
      <c r="DV59" s="71"/>
      <c r="DW59" s="71"/>
      <c r="DX59" s="71"/>
      <c r="DY59" s="71"/>
      <c r="DZ59" s="71"/>
      <c r="EA59" s="71"/>
      <c r="EB59" s="71"/>
      <c r="EC59" s="71"/>
      <c r="ED59" s="71"/>
      <c r="EE59" s="71"/>
      <c r="EF59" s="71"/>
      <c r="EG59" s="71"/>
      <c r="EH59" s="71"/>
      <c r="EI59" s="71"/>
      <c r="EJ59" s="71"/>
      <c r="EK59" s="71"/>
      <c r="EL59" s="71"/>
      <c r="EM59" s="71"/>
      <c r="EN59" s="71"/>
    </row>
    <row r="60" spans="1:144" s="75" customFormat="1" ht="18" customHeight="1">
      <c r="A60" s="335" t="s">
        <v>196</v>
      </c>
      <c r="B60" s="289"/>
      <c r="C60" s="210"/>
      <c r="D60" s="212"/>
      <c r="E60" s="210"/>
      <c r="F60" s="212"/>
      <c r="G60" s="210"/>
      <c r="H60" s="212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</row>
    <row r="61" spans="1:144" s="75" customFormat="1" ht="33.75" customHeight="1">
      <c r="A61" s="318" t="s">
        <v>197</v>
      </c>
      <c r="B61" s="283"/>
      <c r="C61" s="212"/>
      <c r="D61" s="212"/>
      <c r="E61" s="210" t="s">
        <v>251</v>
      </c>
      <c r="F61" s="210" t="s">
        <v>251</v>
      </c>
      <c r="G61" s="210" t="s">
        <v>251</v>
      </c>
      <c r="H61" s="210" t="s">
        <v>251</v>
      </c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74"/>
      <c r="DI61" s="74"/>
      <c r="DJ61" s="74"/>
      <c r="DK61" s="74"/>
      <c r="DL61" s="74"/>
      <c r="DM61" s="74"/>
      <c r="DN61" s="74"/>
      <c r="DO61" s="74"/>
      <c r="DP61" s="74"/>
      <c r="DQ61" s="74"/>
      <c r="DR61" s="74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</row>
    <row r="62" spans="1:144" s="77" customFormat="1" ht="32.25" customHeight="1">
      <c r="A62" s="318" t="s">
        <v>198</v>
      </c>
      <c r="B62" s="283"/>
      <c r="C62" s="210"/>
      <c r="D62" s="212"/>
      <c r="E62" s="210"/>
      <c r="F62" s="212"/>
      <c r="G62" s="210"/>
      <c r="H62" s="212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</row>
    <row r="63" spans="1:144" s="75" customFormat="1" ht="18" customHeight="1">
      <c r="A63" s="228" t="s">
        <v>200</v>
      </c>
      <c r="B63" s="225"/>
      <c r="C63" s="212" t="s">
        <v>266</v>
      </c>
      <c r="D63" s="212" t="s">
        <v>266</v>
      </c>
      <c r="E63" s="210"/>
      <c r="F63" s="210"/>
      <c r="G63" s="210" t="s">
        <v>252</v>
      </c>
      <c r="H63" s="210" t="s">
        <v>252</v>
      </c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</row>
    <row r="64" spans="1:144" s="66" customFormat="1" ht="33" customHeight="1">
      <c r="A64" s="228" t="s">
        <v>199</v>
      </c>
      <c r="B64" s="225"/>
      <c r="C64" s="212" t="s">
        <v>249</v>
      </c>
      <c r="D64" s="212" t="s">
        <v>249</v>
      </c>
      <c r="E64" s="212" t="s">
        <v>253</v>
      </c>
      <c r="F64" s="212" t="s">
        <v>253</v>
      </c>
      <c r="G64" s="212" t="s">
        <v>253</v>
      </c>
      <c r="H64" s="212" t="s">
        <v>253</v>
      </c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</row>
    <row r="65" spans="1:144" s="66" customFormat="1" ht="18" hidden="1" customHeight="1">
      <c r="A65" s="228" t="s">
        <v>201</v>
      </c>
      <c r="B65" s="225"/>
      <c r="C65" s="210"/>
      <c r="D65" s="212"/>
      <c r="E65" s="210"/>
      <c r="F65" s="212"/>
      <c r="G65" s="210"/>
      <c r="H65" s="212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</row>
    <row r="66" spans="1:144" s="79" customFormat="1" ht="33" customHeight="1">
      <c r="A66" s="337" t="s">
        <v>202</v>
      </c>
      <c r="B66" s="287"/>
      <c r="C66" s="213" t="s">
        <v>250</v>
      </c>
      <c r="D66" s="213" t="s">
        <v>250</v>
      </c>
      <c r="E66" s="212"/>
      <c r="F66" s="212"/>
      <c r="G66" s="212"/>
      <c r="H66" s="212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</row>
    <row r="67" spans="1:144" s="64" customFormat="1" ht="18" customHeight="1">
      <c r="A67" s="337" t="s">
        <v>203</v>
      </c>
      <c r="B67" s="287"/>
      <c r="C67" s="210"/>
      <c r="D67" s="212"/>
      <c r="E67" s="210"/>
      <c r="F67" s="212"/>
      <c r="G67" s="210"/>
      <c r="H67" s="212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</row>
    <row r="68" spans="1:144" s="64" customFormat="1" ht="31.5" customHeight="1">
      <c r="A68" s="337" t="s">
        <v>204</v>
      </c>
      <c r="B68" s="287"/>
      <c r="C68" s="212" t="s">
        <v>248</v>
      </c>
      <c r="D68" s="212" t="s">
        <v>248</v>
      </c>
      <c r="E68" s="212" t="s">
        <v>248</v>
      </c>
      <c r="F68" s="212" t="s">
        <v>248</v>
      </c>
      <c r="G68" s="212" t="s">
        <v>248</v>
      </c>
      <c r="H68" s="212" t="s">
        <v>248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</row>
    <row r="69" spans="1:144" s="75" customFormat="1" ht="31.5" customHeight="1">
      <c r="A69" s="337" t="s">
        <v>205</v>
      </c>
      <c r="B69" s="287"/>
      <c r="C69" s="213" t="s">
        <v>253</v>
      </c>
      <c r="D69" s="213" t="s">
        <v>253</v>
      </c>
      <c r="E69" s="212" t="s">
        <v>253</v>
      </c>
      <c r="F69" s="212" t="s">
        <v>253</v>
      </c>
      <c r="G69" s="213" t="s">
        <v>253</v>
      </c>
      <c r="H69" s="213" t="s">
        <v>253</v>
      </c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</row>
    <row r="70" spans="1:144" s="66" customFormat="1" ht="18" customHeight="1">
      <c r="A70" s="337" t="s">
        <v>133</v>
      </c>
      <c r="B70" s="287"/>
      <c r="C70" s="210"/>
      <c r="D70" s="212"/>
      <c r="E70" s="210"/>
      <c r="F70" s="212"/>
      <c r="G70" s="210"/>
      <c r="H70" s="212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</row>
    <row r="71" spans="1:144" s="66" customFormat="1" ht="35.25" customHeight="1">
      <c r="A71" s="337" t="s">
        <v>206</v>
      </c>
      <c r="B71" s="287"/>
      <c r="C71" s="212"/>
      <c r="D71" s="212"/>
      <c r="E71" s="212"/>
      <c r="F71" s="212"/>
      <c r="G71" s="210" t="s">
        <v>255</v>
      </c>
      <c r="H71" s="210" t="s">
        <v>255</v>
      </c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</row>
    <row r="72" spans="1:144" s="34" customFormat="1">
      <c r="A72" s="45"/>
      <c r="B72" s="45"/>
      <c r="C72" s="47"/>
      <c r="D72" s="47"/>
      <c r="E72" s="47"/>
      <c r="F72" s="47"/>
      <c r="G72" s="47"/>
      <c r="H72" s="47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</row>
    <row r="73" spans="1:144" s="34" customFormat="1">
      <c r="A73" s="45"/>
      <c r="B73" s="45"/>
      <c r="C73" s="47"/>
      <c r="D73" s="47"/>
      <c r="E73" s="47"/>
      <c r="F73" s="47"/>
      <c r="G73" s="47"/>
      <c r="H73" s="47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</row>
    <row r="74" spans="1:144" s="34" customFormat="1">
      <c r="A74" s="45"/>
      <c r="B74" s="45"/>
      <c r="C74" s="47"/>
      <c r="D74" s="47"/>
      <c r="E74" s="47"/>
      <c r="F74" s="47"/>
      <c r="G74" s="47"/>
      <c r="H74" s="47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</row>
    <row r="75" spans="1:144" s="34" customFormat="1">
      <c r="A75" s="45"/>
      <c r="B75" s="45"/>
      <c r="C75" s="47"/>
      <c r="D75" s="47"/>
      <c r="E75" s="47"/>
      <c r="F75" s="47"/>
      <c r="G75" s="47"/>
      <c r="H75" s="47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</row>
    <row r="76" spans="1:144" s="34" customFormat="1">
      <c r="A76" s="45"/>
      <c r="B76" s="45"/>
      <c r="C76" s="47"/>
      <c r="D76" s="47"/>
      <c r="E76" s="47"/>
      <c r="F76" s="47"/>
      <c r="G76" s="47"/>
      <c r="H76" s="47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</row>
    <row r="77" spans="1:144" s="34" customFormat="1">
      <c r="A77" s="45"/>
      <c r="B77" s="45"/>
      <c r="C77" s="47"/>
      <c r="D77" s="47"/>
      <c r="E77" s="47"/>
      <c r="F77" s="47"/>
      <c r="G77" s="47"/>
      <c r="H77" s="47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</row>
    <row r="78" spans="1:144" s="34" customFormat="1">
      <c r="A78" s="45"/>
      <c r="B78" s="45"/>
      <c r="C78" s="47"/>
      <c r="D78" s="47"/>
      <c r="E78" s="47"/>
      <c r="F78" s="47"/>
      <c r="G78" s="47"/>
      <c r="H78" s="47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</row>
    <row r="79" spans="1:144" s="34" customFormat="1">
      <c r="A79" s="45"/>
      <c r="B79" s="45"/>
      <c r="C79" s="47"/>
      <c r="D79" s="47"/>
      <c r="E79" s="47"/>
      <c r="F79" s="47"/>
      <c r="G79" s="47"/>
      <c r="H79" s="47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</row>
    <row r="80" spans="1:144" s="34" customFormat="1">
      <c r="A80" s="45"/>
      <c r="B80" s="45"/>
      <c r="C80" s="47"/>
      <c r="D80" s="47"/>
      <c r="E80" s="47"/>
      <c r="F80" s="47"/>
      <c r="G80" s="47"/>
      <c r="H80" s="47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</row>
    <row r="81" spans="1:144" s="34" customFormat="1">
      <c r="A81" s="45"/>
      <c r="B81" s="45"/>
      <c r="C81" s="47"/>
      <c r="D81" s="47"/>
      <c r="E81" s="47"/>
      <c r="F81" s="47"/>
      <c r="G81" s="47"/>
      <c r="H81" s="47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</row>
    <row r="82" spans="1:144" s="34" customFormat="1">
      <c r="A82" s="45"/>
      <c r="B82" s="45"/>
      <c r="C82" s="47"/>
      <c r="D82" s="47"/>
      <c r="E82" s="47"/>
      <c r="F82" s="47"/>
      <c r="G82" s="47"/>
      <c r="H82" s="47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</row>
    <row r="83" spans="1:144" s="34" customFormat="1">
      <c r="A83" s="45"/>
      <c r="B83" s="45"/>
      <c r="C83" s="47"/>
      <c r="D83" s="47"/>
      <c r="E83" s="47"/>
      <c r="F83" s="47"/>
      <c r="G83" s="47"/>
      <c r="H83" s="47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</row>
    <row r="84" spans="1:144" s="34" customFormat="1">
      <c r="A84" s="45"/>
      <c r="B84" s="45"/>
      <c r="C84" s="47"/>
      <c r="D84" s="47"/>
      <c r="E84" s="47"/>
      <c r="F84" s="47"/>
      <c r="G84" s="47"/>
      <c r="H84" s="47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</row>
    <row r="85" spans="1:144" s="34" customFormat="1">
      <c r="A85" s="45"/>
      <c r="B85" s="45"/>
      <c r="C85" s="47"/>
      <c r="D85" s="47"/>
      <c r="E85" s="47"/>
      <c r="F85" s="47"/>
      <c r="G85" s="47"/>
      <c r="H85" s="47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</row>
    <row r="86" spans="1:144" s="34" customFormat="1">
      <c r="A86" s="45"/>
      <c r="B86" s="45"/>
      <c r="C86" s="47"/>
      <c r="D86" s="47"/>
      <c r="E86" s="47"/>
      <c r="F86" s="47"/>
      <c r="G86" s="47"/>
      <c r="H86" s="47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</row>
    <row r="87" spans="1:144" s="34" customFormat="1">
      <c r="A87" s="45"/>
      <c r="B87" s="45"/>
      <c r="C87" s="47"/>
      <c r="D87" s="47"/>
      <c r="E87" s="47"/>
      <c r="F87" s="47"/>
      <c r="G87" s="47"/>
      <c r="H87" s="47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</row>
    <row r="88" spans="1:144" s="34" customFormat="1">
      <c r="A88" s="45"/>
      <c r="B88" s="45"/>
      <c r="C88" s="47"/>
      <c r="D88" s="47"/>
      <c r="E88" s="47"/>
      <c r="F88" s="47"/>
      <c r="G88" s="47"/>
      <c r="H88" s="47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</row>
    <row r="89" spans="1:144" s="34" customFormat="1">
      <c r="A89" s="45"/>
      <c r="B89" s="45"/>
      <c r="C89" s="47"/>
      <c r="D89" s="47"/>
      <c r="E89" s="47"/>
      <c r="F89" s="47"/>
      <c r="G89" s="47"/>
      <c r="H89" s="47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</row>
    <row r="90" spans="1:144" s="34" customFormat="1">
      <c r="A90" s="45"/>
      <c r="B90" s="45"/>
      <c r="C90" s="47"/>
      <c r="D90" s="47"/>
      <c r="E90" s="47"/>
      <c r="F90" s="47"/>
      <c r="G90" s="47"/>
      <c r="H90" s="47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</row>
    <row r="91" spans="1:144" s="34" customFormat="1">
      <c r="A91" s="45"/>
      <c r="B91" s="45"/>
      <c r="C91" s="47"/>
      <c r="D91" s="47"/>
      <c r="E91" s="47"/>
      <c r="F91" s="47"/>
      <c r="G91" s="47"/>
      <c r="H91" s="47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</row>
    <row r="92" spans="1:144" s="34" customFormat="1">
      <c r="A92" s="45"/>
      <c r="B92" s="45"/>
      <c r="C92" s="47"/>
      <c r="D92" s="47"/>
      <c r="E92" s="47"/>
      <c r="F92" s="47"/>
      <c r="G92" s="47"/>
      <c r="H92" s="47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</row>
    <row r="93" spans="1:144" s="34" customFormat="1">
      <c r="A93" s="45"/>
      <c r="B93" s="45"/>
      <c r="C93" s="47"/>
      <c r="D93" s="47"/>
      <c r="E93" s="47"/>
      <c r="F93" s="47"/>
      <c r="G93" s="47"/>
      <c r="H93" s="47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</row>
    <row r="94" spans="1:144" s="34" customFormat="1">
      <c r="A94" s="45"/>
      <c r="B94" s="45"/>
      <c r="C94" s="47"/>
      <c r="D94" s="47"/>
      <c r="E94" s="47"/>
      <c r="F94" s="47"/>
      <c r="G94" s="47"/>
      <c r="H94" s="47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</row>
    <row r="95" spans="1:144" s="34" customFormat="1">
      <c r="A95" s="45"/>
      <c r="B95" s="45"/>
      <c r="C95" s="47"/>
      <c r="D95" s="47"/>
      <c r="E95" s="47"/>
      <c r="F95" s="47"/>
      <c r="G95" s="47"/>
      <c r="H95" s="47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</row>
    <row r="96" spans="1:144" s="34" customFormat="1">
      <c r="A96" s="45"/>
      <c r="B96" s="45"/>
      <c r="C96" s="47"/>
      <c r="D96" s="47"/>
      <c r="E96" s="47"/>
      <c r="F96" s="47"/>
      <c r="G96" s="47"/>
      <c r="H96" s="47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</row>
    <row r="97" spans="1:144" s="34" customFormat="1">
      <c r="A97" s="45"/>
      <c r="B97" s="45"/>
      <c r="C97" s="47"/>
      <c r="D97" s="47"/>
      <c r="E97" s="47"/>
      <c r="F97" s="47"/>
      <c r="G97" s="47"/>
      <c r="H97" s="47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</row>
    <row r="98" spans="1:144" s="34" customFormat="1">
      <c r="A98" s="45"/>
      <c r="B98" s="45"/>
      <c r="C98" s="47"/>
      <c r="D98" s="47"/>
      <c r="E98" s="47"/>
      <c r="F98" s="47"/>
      <c r="G98" s="47"/>
      <c r="H98" s="47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</row>
    <row r="99" spans="1:144" s="34" customFormat="1">
      <c r="A99" s="45"/>
      <c r="B99" s="45"/>
      <c r="C99" s="47"/>
      <c r="D99" s="47"/>
      <c r="E99" s="47"/>
      <c r="F99" s="47"/>
      <c r="G99" s="47"/>
      <c r="H99" s="47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</row>
    <row r="100" spans="1:144" s="34" customFormat="1">
      <c r="A100" s="45"/>
      <c r="B100" s="45"/>
      <c r="C100" s="47"/>
      <c r="D100" s="47"/>
      <c r="E100" s="47"/>
      <c r="F100" s="47"/>
      <c r="G100" s="47"/>
      <c r="H100" s="47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</row>
    <row r="101" spans="1:144" s="34" customFormat="1">
      <c r="A101" s="45"/>
      <c r="B101" s="45"/>
      <c r="C101" s="47"/>
      <c r="D101" s="47"/>
      <c r="E101" s="47"/>
      <c r="F101" s="47"/>
      <c r="G101" s="47"/>
      <c r="H101" s="47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</row>
    <row r="102" spans="1:144" s="34" customFormat="1">
      <c r="A102" s="45"/>
      <c r="B102" s="45"/>
      <c r="C102" s="47"/>
      <c r="D102" s="47"/>
      <c r="E102" s="47"/>
      <c r="F102" s="47"/>
      <c r="G102" s="47"/>
      <c r="H102" s="47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</row>
    <row r="103" spans="1:144" s="34" customFormat="1">
      <c r="A103" s="45"/>
      <c r="B103" s="45"/>
      <c r="C103" s="47"/>
      <c r="D103" s="47"/>
      <c r="E103" s="47"/>
      <c r="F103" s="47"/>
      <c r="G103" s="47"/>
      <c r="H103" s="47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</row>
    <row r="104" spans="1:144" s="34" customFormat="1">
      <c r="A104" s="45"/>
      <c r="B104" s="45"/>
      <c r="C104" s="47"/>
      <c r="D104" s="47"/>
      <c r="E104" s="47"/>
      <c r="F104" s="47"/>
      <c r="G104" s="47"/>
      <c r="H104" s="47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</row>
    <row r="105" spans="1:144" s="34" customFormat="1">
      <c r="A105" s="45"/>
      <c r="B105" s="45"/>
      <c r="C105" s="47"/>
      <c r="D105" s="47"/>
      <c r="E105" s="47"/>
      <c r="F105" s="47"/>
      <c r="G105" s="47"/>
      <c r="H105" s="47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</row>
    <row r="106" spans="1:144" s="34" customFormat="1">
      <c r="A106" s="45"/>
      <c r="B106" s="45"/>
      <c r="C106" s="47"/>
      <c r="D106" s="47"/>
      <c r="E106" s="47"/>
      <c r="F106" s="47"/>
      <c r="G106" s="47"/>
      <c r="H106" s="47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</row>
    <row r="107" spans="1:144" s="2" customFormat="1">
      <c r="A107" s="45"/>
      <c r="B107" s="48"/>
      <c r="C107" s="1"/>
      <c r="D107" s="1"/>
      <c r="E107" s="1"/>
      <c r="F107" s="1"/>
      <c r="G107" s="1"/>
      <c r="H107" s="1"/>
    </row>
    <row r="108" spans="1:144" s="2" customFormat="1">
      <c r="A108" s="45"/>
      <c r="B108" s="48"/>
      <c r="C108" s="1"/>
      <c r="D108" s="1"/>
      <c r="E108" s="1"/>
      <c r="F108" s="1"/>
      <c r="G108" s="1"/>
      <c r="H108" s="1"/>
    </row>
    <row r="109" spans="1:144" s="2" customFormat="1">
      <c r="A109" s="45"/>
      <c r="B109" s="48"/>
      <c r="C109" s="1"/>
      <c r="D109" s="1"/>
      <c r="E109" s="1"/>
      <c r="F109" s="1"/>
      <c r="G109" s="1"/>
      <c r="H109" s="1"/>
    </row>
    <row r="110" spans="1:144" s="2" customFormat="1">
      <c r="A110" s="45"/>
      <c r="B110" s="48"/>
      <c r="C110" s="1"/>
      <c r="D110" s="1"/>
      <c r="E110" s="1"/>
      <c r="F110" s="1"/>
      <c r="G110" s="1"/>
      <c r="H110" s="1"/>
    </row>
    <row r="111" spans="1:144" s="2" customFormat="1">
      <c r="A111" s="45"/>
      <c r="B111" s="48"/>
      <c r="C111" s="1"/>
      <c r="D111" s="1"/>
      <c r="E111" s="1"/>
      <c r="F111" s="1"/>
      <c r="G111" s="1"/>
      <c r="H111" s="1"/>
    </row>
    <row r="112" spans="1:144" s="2" customFormat="1">
      <c r="A112" s="45"/>
      <c r="B112" s="48"/>
      <c r="C112" s="1"/>
      <c r="D112" s="1"/>
      <c r="E112" s="1"/>
      <c r="F112" s="1"/>
      <c r="G112" s="1"/>
      <c r="H112" s="1"/>
    </row>
    <row r="113" spans="1:8" s="2" customFormat="1">
      <c r="A113" s="45"/>
      <c r="B113" s="48"/>
      <c r="C113" s="1"/>
      <c r="D113" s="1"/>
      <c r="E113" s="1"/>
      <c r="F113" s="1"/>
      <c r="G113" s="1"/>
      <c r="H113" s="1"/>
    </row>
    <row r="114" spans="1:8" s="2" customFormat="1">
      <c r="A114" s="45"/>
      <c r="B114" s="48"/>
      <c r="C114" s="1"/>
      <c r="D114" s="1"/>
      <c r="E114" s="1"/>
      <c r="F114" s="1"/>
      <c r="G114" s="1"/>
      <c r="H114" s="1"/>
    </row>
    <row r="115" spans="1:8" s="2" customFormat="1">
      <c r="A115" s="45"/>
      <c r="B115" s="48"/>
      <c r="C115" s="1"/>
      <c r="D115" s="1"/>
      <c r="E115" s="1"/>
      <c r="F115" s="1"/>
      <c r="G115" s="1"/>
      <c r="H115" s="1"/>
    </row>
    <row r="116" spans="1:8" s="2" customFormat="1">
      <c r="A116" s="45"/>
      <c r="B116" s="48"/>
      <c r="C116" s="1"/>
      <c r="D116" s="1"/>
      <c r="E116" s="1"/>
      <c r="F116" s="1"/>
      <c r="G116" s="1"/>
      <c r="H116" s="1"/>
    </row>
    <row r="117" spans="1:8" s="2" customFormat="1">
      <c r="A117" s="45"/>
      <c r="B117" s="48"/>
      <c r="C117" s="1"/>
      <c r="D117" s="1"/>
      <c r="E117" s="1"/>
      <c r="F117" s="1"/>
      <c r="G117" s="1"/>
      <c r="H117" s="1"/>
    </row>
    <row r="118" spans="1:8" s="2" customFormat="1">
      <c r="A118" s="45"/>
      <c r="B118" s="48"/>
      <c r="C118" s="1"/>
      <c r="D118" s="1"/>
      <c r="E118" s="1"/>
      <c r="F118" s="1"/>
      <c r="G118" s="1"/>
      <c r="H118" s="1"/>
    </row>
    <row r="119" spans="1:8" s="2" customFormat="1">
      <c r="A119" s="45"/>
      <c r="B119" s="48"/>
      <c r="C119" s="1"/>
      <c r="D119" s="1"/>
      <c r="E119" s="1"/>
      <c r="F119" s="1"/>
      <c r="G119" s="1"/>
      <c r="H119" s="1"/>
    </row>
    <row r="120" spans="1:8" s="2" customFormat="1">
      <c r="A120" s="48"/>
      <c r="B120" s="48"/>
      <c r="C120" s="1"/>
      <c r="D120" s="1"/>
      <c r="E120" s="1"/>
      <c r="F120" s="1"/>
      <c r="G120" s="1"/>
      <c r="H120" s="1"/>
    </row>
    <row r="121" spans="1:8" s="2" customFormat="1">
      <c r="A121" s="48"/>
      <c r="B121" s="48"/>
      <c r="C121" s="1"/>
      <c r="D121" s="1"/>
      <c r="E121" s="1"/>
      <c r="F121" s="1"/>
      <c r="G121" s="1"/>
      <c r="H121" s="1"/>
    </row>
    <row r="122" spans="1:8" s="2" customFormat="1">
      <c r="A122" s="48"/>
      <c r="B122" s="48"/>
      <c r="C122" s="1"/>
      <c r="D122" s="1"/>
      <c r="E122" s="1"/>
      <c r="F122" s="1"/>
      <c r="G122" s="1"/>
      <c r="H122" s="1"/>
    </row>
    <row r="123" spans="1:8" s="2" customFormat="1">
      <c r="A123" s="48"/>
      <c r="B123" s="48"/>
      <c r="C123" s="1"/>
      <c r="D123" s="1"/>
      <c r="E123" s="1"/>
      <c r="F123" s="1"/>
      <c r="G123" s="1"/>
      <c r="H123" s="1"/>
    </row>
    <row r="124" spans="1:8" s="2" customFormat="1">
      <c r="A124" s="48"/>
      <c r="B124" s="48"/>
      <c r="C124" s="1"/>
      <c r="D124" s="1"/>
      <c r="E124" s="1"/>
      <c r="F124" s="1"/>
      <c r="G124" s="1"/>
      <c r="H124" s="1"/>
    </row>
    <row r="125" spans="1:8" s="2" customFormat="1">
      <c r="A125" s="48"/>
      <c r="B125" s="48"/>
      <c r="C125" s="1"/>
      <c r="D125" s="1"/>
      <c r="E125" s="1"/>
      <c r="F125" s="1"/>
      <c r="G125" s="1"/>
      <c r="H125" s="1"/>
    </row>
    <row r="126" spans="1:8" s="2" customFormat="1">
      <c r="A126" s="48"/>
      <c r="B126" s="48"/>
      <c r="C126" s="1"/>
      <c r="D126" s="1"/>
      <c r="E126" s="1"/>
      <c r="F126" s="1"/>
      <c r="G126" s="1"/>
      <c r="H126" s="1"/>
    </row>
    <row r="127" spans="1:8" s="2" customFormat="1">
      <c r="A127" s="48"/>
      <c r="B127" s="48"/>
      <c r="C127" s="1"/>
      <c r="D127" s="1"/>
      <c r="E127" s="1"/>
      <c r="F127" s="1"/>
      <c r="G127" s="1"/>
      <c r="H127" s="1"/>
    </row>
    <row r="128" spans="1:8" s="2" customFormat="1">
      <c r="A128" s="48"/>
      <c r="B128" s="48"/>
      <c r="C128" s="1"/>
      <c r="D128" s="1"/>
      <c r="E128" s="1"/>
      <c r="F128" s="1"/>
      <c r="G128" s="1"/>
      <c r="H128" s="1"/>
    </row>
    <row r="129" spans="1:8" s="2" customFormat="1">
      <c r="A129" s="48"/>
      <c r="B129" s="48"/>
      <c r="C129" s="1"/>
      <c r="D129" s="1"/>
      <c r="E129" s="1"/>
      <c r="F129" s="1"/>
      <c r="G129" s="1"/>
      <c r="H129" s="1"/>
    </row>
    <row r="130" spans="1:8" s="2" customFormat="1">
      <c r="A130" s="48"/>
      <c r="B130" s="48"/>
      <c r="C130" s="1"/>
      <c r="D130" s="1"/>
      <c r="E130" s="1"/>
      <c r="F130" s="1"/>
      <c r="G130" s="1"/>
      <c r="H130" s="1"/>
    </row>
    <row r="131" spans="1:8" s="2" customFormat="1">
      <c r="A131" s="48"/>
      <c r="B131" s="48"/>
      <c r="C131" s="1"/>
      <c r="D131" s="1"/>
      <c r="E131" s="1"/>
      <c r="F131" s="1"/>
      <c r="G131" s="1"/>
      <c r="H131" s="1"/>
    </row>
    <row r="132" spans="1:8" s="2" customFormat="1">
      <c r="A132" s="48"/>
      <c r="B132" s="48"/>
      <c r="C132" s="1"/>
      <c r="D132" s="1"/>
      <c r="E132" s="1"/>
      <c r="F132" s="1"/>
      <c r="G132" s="1"/>
      <c r="H132" s="1"/>
    </row>
    <row r="133" spans="1:8" s="2" customFormat="1">
      <c r="A133" s="48"/>
      <c r="B133" s="48"/>
      <c r="C133" s="1"/>
      <c r="D133" s="1"/>
      <c r="E133" s="1"/>
      <c r="F133" s="1"/>
      <c r="G133" s="1"/>
      <c r="H133" s="1"/>
    </row>
    <row r="134" spans="1:8" s="2" customFormat="1">
      <c r="A134" s="48"/>
      <c r="B134" s="48"/>
      <c r="C134" s="1"/>
      <c r="D134" s="1"/>
      <c r="E134" s="1"/>
      <c r="F134" s="1"/>
      <c r="G134" s="1"/>
      <c r="H134" s="1"/>
    </row>
    <row r="135" spans="1:8" s="2" customFormat="1">
      <c r="A135" s="48"/>
      <c r="B135" s="48"/>
      <c r="C135" s="1"/>
      <c r="D135" s="1"/>
      <c r="E135" s="1"/>
      <c r="F135" s="1"/>
      <c r="G135" s="1"/>
      <c r="H135" s="1"/>
    </row>
    <row r="136" spans="1:8" s="2" customFormat="1">
      <c r="A136" s="48"/>
      <c r="B136" s="48"/>
      <c r="C136" s="1"/>
      <c r="D136" s="1"/>
      <c r="E136" s="1"/>
      <c r="F136" s="1"/>
      <c r="G136" s="1"/>
      <c r="H136" s="1"/>
    </row>
    <row r="137" spans="1:8" s="2" customFormat="1">
      <c r="A137" s="48"/>
      <c r="B137" s="48"/>
      <c r="C137" s="1"/>
      <c r="D137" s="1"/>
      <c r="E137" s="1"/>
      <c r="F137" s="1"/>
      <c r="G137" s="1"/>
      <c r="H137" s="1"/>
    </row>
    <row r="138" spans="1:8" s="2" customFormat="1">
      <c r="A138" s="48"/>
      <c r="B138" s="48"/>
      <c r="C138" s="1"/>
      <c r="D138" s="1"/>
      <c r="E138" s="1"/>
      <c r="F138" s="1"/>
      <c r="G138" s="1"/>
      <c r="H138" s="1"/>
    </row>
    <row r="139" spans="1:8" s="2" customFormat="1">
      <c r="A139" s="48"/>
      <c r="B139" s="48"/>
      <c r="C139" s="1"/>
      <c r="D139" s="1"/>
      <c r="E139" s="1"/>
      <c r="F139" s="1"/>
      <c r="G139" s="1"/>
      <c r="H139" s="1"/>
    </row>
    <row r="140" spans="1:8" s="2" customFormat="1">
      <c r="A140" s="48"/>
      <c r="B140" s="48"/>
      <c r="C140" s="1"/>
      <c r="D140" s="1"/>
      <c r="E140" s="1"/>
      <c r="F140" s="1"/>
      <c r="G140" s="1"/>
      <c r="H140" s="1"/>
    </row>
    <row r="141" spans="1:8" s="2" customFormat="1">
      <c r="A141" s="48"/>
      <c r="B141" s="48"/>
      <c r="C141" s="1"/>
      <c r="D141" s="1"/>
      <c r="E141" s="1"/>
      <c r="F141" s="1"/>
      <c r="G141" s="1"/>
      <c r="H141" s="1"/>
    </row>
    <row r="142" spans="1:8" s="2" customFormat="1">
      <c r="A142" s="48"/>
      <c r="B142" s="48"/>
      <c r="C142" s="1"/>
      <c r="D142" s="1"/>
      <c r="E142" s="1"/>
      <c r="F142" s="1"/>
      <c r="G142" s="1"/>
      <c r="H142" s="1"/>
    </row>
    <row r="143" spans="1:8" s="2" customFormat="1">
      <c r="A143" s="48"/>
      <c r="B143" s="48"/>
      <c r="C143" s="1"/>
      <c r="D143" s="1"/>
      <c r="E143" s="1"/>
      <c r="F143" s="1"/>
      <c r="G143" s="1"/>
      <c r="H143" s="1"/>
    </row>
    <row r="144" spans="1:8" s="2" customFormat="1">
      <c r="A144" s="48"/>
      <c r="B144" s="48"/>
      <c r="C144" s="1"/>
      <c r="D144" s="1"/>
      <c r="E144" s="1"/>
      <c r="F144" s="1"/>
      <c r="G144" s="1"/>
      <c r="H144" s="1"/>
    </row>
    <row r="145" spans="1:8" s="2" customFormat="1">
      <c r="A145" s="48"/>
      <c r="B145" s="48"/>
      <c r="C145" s="1"/>
      <c r="D145" s="1"/>
      <c r="E145" s="1"/>
      <c r="F145" s="1"/>
      <c r="G145" s="1"/>
      <c r="H145" s="1"/>
    </row>
    <row r="146" spans="1:8" s="2" customFormat="1">
      <c r="A146" s="48"/>
      <c r="B146" s="48"/>
      <c r="C146" s="1"/>
      <c r="D146" s="1"/>
      <c r="E146" s="1"/>
      <c r="F146" s="1"/>
      <c r="G146" s="1"/>
      <c r="H146" s="1"/>
    </row>
    <row r="147" spans="1:8" s="2" customFormat="1">
      <c r="A147" s="48"/>
      <c r="B147" s="48"/>
      <c r="C147" s="1"/>
      <c r="D147" s="1"/>
      <c r="E147" s="1"/>
      <c r="F147" s="1"/>
      <c r="G147" s="1"/>
      <c r="H147" s="1"/>
    </row>
    <row r="148" spans="1:8">
      <c r="A148" s="48"/>
    </row>
    <row r="149" spans="1:8">
      <c r="A149" s="48"/>
    </row>
    <row r="150" spans="1:8">
      <c r="A150" s="48"/>
    </row>
    <row r="151" spans="1:8">
      <c r="A151" s="48"/>
    </row>
    <row r="152" spans="1:8">
      <c r="A152" s="48"/>
    </row>
    <row r="153" spans="1:8">
      <c r="A153" s="48"/>
    </row>
    <row r="154" spans="1:8">
      <c r="A154" s="48"/>
    </row>
    <row r="155" spans="1:8">
      <c r="A155" s="48"/>
    </row>
    <row r="156" spans="1:8">
      <c r="A156" s="48"/>
    </row>
    <row r="157" spans="1:8">
      <c r="A157" s="48"/>
    </row>
    <row r="158" spans="1:8">
      <c r="A158" s="48"/>
    </row>
    <row r="159" spans="1:8">
      <c r="A159" s="48"/>
    </row>
    <row r="160" spans="1:8">
      <c r="A160" s="48"/>
    </row>
  </sheetData>
  <sheetProtection formatColumns="0" formatRows="0"/>
  <mergeCells count="56"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A3:H3"/>
    <mergeCell ref="A67:B67"/>
    <mergeCell ref="A55:B55"/>
    <mergeCell ref="A56:B56"/>
    <mergeCell ref="A57:B57"/>
    <mergeCell ref="A58:B58"/>
    <mergeCell ref="A59:B59"/>
    <mergeCell ref="A60:B60"/>
    <mergeCell ref="A47:B47"/>
    <mergeCell ref="A49:B49"/>
    <mergeCell ref="A53:B53"/>
    <mergeCell ref="A54:B54"/>
    <mergeCell ref="A41:B41"/>
    <mergeCell ref="A68:B68"/>
    <mergeCell ref="A69:B69"/>
    <mergeCell ref="A70:B70"/>
    <mergeCell ref="A71:B71"/>
    <mergeCell ref="A61:B61"/>
    <mergeCell ref="A62:B62"/>
    <mergeCell ref="A66:B66"/>
    <mergeCell ref="A51:B51"/>
    <mergeCell ref="A52:B52"/>
    <mergeCell ref="A36:B36"/>
    <mergeCell ref="A39:B39"/>
    <mergeCell ref="A30:B30"/>
    <mergeCell ref="A31:B31"/>
    <mergeCell ref="A35:B35"/>
    <mergeCell ref="A42:B42"/>
    <mergeCell ref="A43:B43"/>
    <mergeCell ref="A44:B44"/>
    <mergeCell ref="A45:B45"/>
    <mergeCell ref="A50:B50"/>
    <mergeCell ref="A23:B23"/>
    <mergeCell ref="A24:B24"/>
    <mergeCell ref="A13:B13"/>
    <mergeCell ref="A15:B15"/>
    <mergeCell ref="A16:B16"/>
    <mergeCell ref="A17:B17"/>
    <mergeCell ref="A18:B18"/>
    <mergeCell ref="A21:B21"/>
    <mergeCell ref="A22:B22"/>
    <mergeCell ref="A10:B10"/>
    <mergeCell ref="A12:B12"/>
    <mergeCell ref="E6:F8"/>
    <mergeCell ref="G6:H8"/>
    <mergeCell ref="C6:D8"/>
    <mergeCell ref="A6:B9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65" fitToWidth="3" fitToHeight="5" orientation="landscape" r:id="rId1"/>
  <headerFooter differentFirst="1" alignWithMargins="0"/>
  <rowBreaks count="2" manualBreakCount="2">
    <brk id="39" max="7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270" t="s">
        <v>0</v>
      </c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</row>
    <row r="2" spans="1:268" ht="15.75" customHeight="1">
      <c r="C2" s="270" t="s">
        <v>1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  <c r="BS2" s="270"/>
      <c r="BT2" s="270"/>
      <c r="BU2" s="270"/>
      <c r="BV2" s="270"/>
      <c r="BW2" s="270"/>
      <c r="BX2" s="270"/>
      <c r="BY2" s="270"/>
      <c r="BZ2" s="270"/>
      <c r="CA2" s="270"/>
      <c r="CB2" s="270"/>
      <c r="CC2" s="270"/>
      <c r="CD2" s="270"/>
      <c r="CE2" s="270"/>
      <c r="CF2" s="270"/>
      <c r="CG2" s="270"/>
      <c r="CH2" s="270"/>
      <c r="CI2" s="270"/>
      <c r="CJ2" s="270"/>
      <c r="CK2" s="270"/>
      <c r="CL2" s="270"/>
      <c r="CM2" s="270"/>
      <c r="CN2" s="270"/>
      <c r="CO2" s="270"/>
      <c r="CP2" s="270"/>
      <c r="CQ2" s="270"/>
      <c r="CR2" s="270"/>
      <c r="CS2" s="270"/>
      <c r="CT2" s="270"/>
      <c r="CU2" s="270"/>
      <c r="CV2" s="270"/>
      <c r="CW2" s="270"/>
      <c r="CX2" s="270"/>
      <c r="CY2" s="270"/>
      <c r="CZ2" s="270"/>
      <c r="DA2" s="270"/>
      <c r="DB2" s="270"/>
      <c r="DC2" s="270"/>
      <c r="DD2" s="270"/>
      <c r="DE2" s="270"/>
      <c r="DF2" s="270"/>
      <c r="DG2" s="270"/>
      <c r="DH2" s="270"/>
      <c r="DI2" s="270"/>
      <c r="DJ2" s="270"/>
      <c r="DK2" s="270"/>
      <c r="DL2" s="270"/>
      <c r="DM2" s="270"/>
      <c r="DN2" s="270"/>
      <c r="DO2" s="270"/>
      <c r="DP2" s="270"/>
      <c r="DQ2" s="270"/>
      <c r="DR2" s="270"/>
      <c r="DS2" s="270"/>
      <c r="DT2" s="270"/>
      <c r="DU2" s="270"/>
      <c r="DV2" s="270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51" t="s">
        <v>3</v>
      </c>
      <c r="B4" s="252"/>
      <c r="C4" s="257" t="s">
        <v>4</v>
      </c>
      <c r="D4" s="258"/>
      <c r="E4" s="259" t="s">
        <v>5</v>
      </c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 t="s">
        <v>6</v>
      </c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259"/>
      <c r="CO4" s="259"/>
      <c r="CP4" s="259"/>
      <c r="CQ4" s="259"/>
      <c r="CR4" s="259"/>
      <c r="CS4" s="259"/>
      <c r="CT4" s="259"/>
      <c r="CU4" s="259"/>
      <c r="CV4" s="259"/>
      <c r="CW4" s="259"/>
      <c r="CX4" s="259"/>
      <c r="CY4" s="259"/>
      <c r="CZ4" s="259"/>
      <c r="DA4" s="259"/>
      <c r="DB4" s="259"/>
      <c r="DC4" s="259"/>
      <c r="DD4" s="259"/>
      <c r="DE4" s="259"/>
      <c r="DF4" s="259"/>
      <c r="DG4" s="259"/>
      <c r="DH4" s="259"/>
      <c r="DI4" s="259"/>
      <c r="DJ4" s="259"/>
      <c r="DK4" s="259"/>
      <c r="DL4" s="259"/>
      <c r="DM4" s="259"/>
      <c r="DN4" s="259"/>
      <c r="DO4" s="259"/>
      <c r="DP4" s="259"/>
      <c r="DQ4" s="259"/>
      <c r="DR4" s="259"/>
      <c r="DS4" s="259"/>
      <c r="DT4" s="259"/>
      <c r="DU4" s="259"/>
      <c r="DV4" s="259"/>
      <c r="DW4" s="9"/>
    </row>
    <row r="5" spans="1:268" s="120" customFormat="1" ht="16.5" customHeight="1">
      <c r="A5" s="253"/>
      <c r="B5" s="254"/>
      <c r="C5" s="260" t="s">
        <v>113</v>
      </c>
      <c r="D5" s="260"/>
      <c r="E5" s="260" t="s">
        <v>7</v>
      </c>
      <c r="F5" s="260"/>
      <c r="G5" s="260" t="s">
        <v>8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  <c r="AM5" s="260"/>
      <c r="AN5" s="260"/>
      <c r="AO5" s="260"/>
      <c r="AP5" s="260"/>
      <c r="AQ5" s="260"/>
      <c r="AR5" s="260"/>
      <c r="AS5" s="260"/>
      <c r="AT5" s="260"/>
      <c r="AU5" s="260"/>
      <c r="AV5" s="260"/>
      <c r="AW5" s="260"/>
      <c r="AX5" s="260"/>
      <c r="AY5" s="260" t="s">
        <v>9</v>
      </c>
      <c r="AZ5" s="260"/>
      <c r="BA5" s="341" t="s">
        <v>96</v>
      </c>
      <c r="BB5" s="341"/>
      <c r="BC5" s="274" t="s">
        <v>10</v>
      </c>
      <c r="BD5" s="274"/>
      <c r="BE5" s="274"/>
      <c r="BF5" s="274"/>
      <c r="BG5" s="274"/>
      <c r="BH5" s="274"/>
      <c r="BI5" s="274"/>
      <c r="BJ5" s="274"/>
      <c r="BK5" s="274"/>
      <c r="BL5" s="274"/>
      <c r="BM5" s="274"/>
      <c r="BN5" s="274"/>
      <c r="BO5" s="274"/>
      <c r="BP5" s="274"/>
      <c r="BQ5" s="274"/>
      <c r="BR5" s="274"/>
      <c r="BS5" s="274"/>
      <c r="BT5" s="274"/>
      <c r="BU5" s="274"/>
      <c r="BV5" s="274"/>
      <c r="BW5" s="274"/>
      <c r="BX5" s="274"/>
      <c r="BY5" s="274"/>
      <c r="BZ5" s="274"/>
      <c r="CA5" s="274"/>
      <c r="CB5" s="274"/>
      <c r="CC5" s="274"/>
      <c r="CD5" s="274"/>
      <c r="CE5" s="274"/>
      <c r="CF5" s="274"/>
      <c r="CG5" s="274"/>
      <c r="CH5" s="274"/>
      <c r="CI5" s="274"/>
      <c r="CJ5" s="274"/>
      <c r="CK5" s="274"/>
      <c r="CL5" s="274"/>
      <c r="CM5" s="274"/>
      <c r="CN5" s="274"/>
      <c r="CO5" s="274"/>
      <c r="CP5" s="274"/>
      <c r="CQ5" s="274"/>
      <c r="CR5" s="274"/>
      <c r="CS5" s="274"/>
      <c r="CT5" s="274"/>
      <c r="CU5" s="274"/>
      <c r="CV5" s="274"/>
      <c r="CW5" s="274"/>
      <c r="CX5" s="274"/>
      <c r="CY5" s="274"/>
      <c r="CZ5" s="274"/>
      <c r="DA5" s="274"/>
      <c r="DB5" s="274"/>
      <c r="DC5" s="274"/>
      <c r="DD5" s="274"/>
      <c r="DE5" s="274"/>
      <c r="DF5" s="274"/>
      <c r="DG5" s="274"/>
      <c r="DH5" s="274"/>
      <c r="DI5" s="274"/>
      <c r="DJ5" s="274"/>
      <c r="DK5" s="274"/>
      <c r="DL5" s="274"/>
      <c r="DM5" s="274"/>
      <c r="DN5" s="274"/>
      <c r="DO5" s="274"/>
      <c r="DP5" s="274"/>
      <c r="DQ5" s="263" t="s">
        <v>125</v>
      </c>
      <c r="DR5" s="264"/>
      <c r="DS5" s="346" t="s">
        <v>126</v>
      </c>
      <c r="DT5" s="346"/>
      <c r="DU5" s="346" t="s">
        <v>96</v>
      </c>
      <c r="DV5" s="346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53"/>
      <c r="B6" s="254"/>
      <c r="C6" s="260"/>
      <c r="D6" s="260"/>
      <c r="E6" s="260"/>
      <c r="F6" s="260"/>
      <c r="G6" s="268" t="s">
        <v>11</v>
      </c>
      <c r="H6" s="268"/>
      <c r="I6" s="268" t="s">
        <v>12</v>
      </c>
      <c r="J6" s="268"/>
      <c r="K6" s="268" t="s">
        <v>70</v>
      </c>
      <c r="L6" s="268"/>
      <c r="M6" s="268" t="s">
        <v>13</v>
      </c>
      <c r="N6" s="268"/>
      <c r="O6" s="268" t="s">
        <v>14</v>
      </c>
      <c r="P6" s="268"/>
      <c r="Q6" s="268" t="s">
        <v>15</v>
      </c>
      <c r="R6" s="268"/>
      <c r="S6" s="268" t="s">
        <v>81</v>
      </c>
      <c r="T6" s="268"/>
      <c r="U6" s="268" t="s">
        <v>16</v>
      </c>
      <c r="V6" s="268"/>
      <c r="W6" s="268" t="s">
        <v>82</v>
      </c>
      <c r="X6" s="268"/>
      <c r="Y6" s="268" t="s">
        <v>17</v>
      </c>
      <c r="Z6" s="268"/>
      <c r="AA6" s="268" t="s">
        <v>83</v>
      </c>
      <c r="AB6" s="268"/>
      <c r="AC6" s="268" t="s">
        <v>18</v>
      </c>
      <c r="AD6" s="268"/>
      <c r="AE6" s="268" t="s">
        <v>84</v>
      </c>
      <c r="AF6" s="268"/>
      <c r="AG6" s="268" t="s">
        <v>19</v>
      </c>
      <c r="AH6" s="268"/>
      <c r="AI6" s="268" t="s">
        <v>85</v>
      </c>
      <c r="AJ6" s="268"/>
      <c r="AK6" s="268" t="s">
        <v>20</v>
      </c>
      <c r="AL6" s="268"/>
      <c r="AM6" s="268" t="s">
        <v>86</v>
      </c>
      <c r="AN6" s="268"/>
      <c r="AO6" s="268" t="s">
        <v>21</v>
      </c>
      <c r="AP6" s="268"/>
      <c r="AQ6" s="268" t="s">
        <v>87</v>
      </c>
      <c r="AR6" s="268"/>
      <c r="AS6" s="268" t="s">
        <v>22</v>
      </c>
      <c r="AT6" s="268"/>
      <c r="AU6" s="268" t="s">
        <v>88</v>
      </c>
      <c r="AV6" s="268"/>
      <c r="AW6" s="268" t="s">
        <v>23</v>
      </c>
      <c r="AX6" s="268"/>
      <c r="AY6" s="260"/>
      <c r="AZ6" s="260"/>
      <c r="BA6" s="341"/>
      <c r="BB6" s="341"/>
      <c r="BC6" s="268" t="s">
        <v>11</v>
      </c>
      <c r="BD6" s="268"/>
      <c r="BE6" s="268" t="s">
        <v>12</v>
      </c>
      <c r="BF6" s="268"/>
      <c r="BG6" s="268" t="s">
        <v>70</v>
      </c>
      <c r="BH6" s="268"/>
      <c r="BI6" s="339" t="s">
        <v>96</v>
      </c>
      <c r="BJ6" s="340"/>
      <c r="BK6" s="268" t="s">
        <v>13</v>
      </c>
      <c r="BL6" s="268"/>
      <c r="BM6" s="268" t="s">
        <v>14</v>
      </c>
      <c r="BN6" s="268"/>
      <c r="BO6" s="339" t="s">
        <v>96</v>
      </c>
      <c r="BP6" s="340"/>
      <c r="BQ6" s="268" t="s">
        <v>15</v>
      </c>
      <c r="BR6" s="268"/>
      <c r="BS6" s="268" t="s">
        <v>81</v>
      </c>
      <c r="BT6" s="268"/>
      <c r="BU6" s="339" t="s">
        <v>96</v>
      </c>
      <c r="BV6" s="340"/>
      <c r="BW6" s="268" t="s">
        <v>141</v>
      </c>
      <c r="BX6" s="268"/>
      <c r="BY6" s="268" t="s">
        <v>82</v>
      </c>
      <c r="BZ6" s="268"/>
      <c r="CA6" s="339" t="s">
        <v>96</v>
      </c>
      <c r="CB6" s="340"/>
      <c r="CC6" s="268" t="s">
        <v>17</v>
      </c>
      <c r="CD6" s="268"/>
      <c r="CE6" s="268" t="s">
        <v>83</v>
      </c>
      <c r="CF6" s="268"/>
      <c r="CG6" s="339" t="s">
        <v>96</v>
      </c>
      <c r="CH6" s="340"/>
      <c r="CI6" s="268" t="s">
        <v>18</v>
      </c>
      <c r="CJ6" s="268"/>
      <c r="CK6" s="268" t="s">
        <v>84</v>
      </c>
      <c r="CL6" s="268"/>
      <c r="CM6" s="339" t="s">
        <v>96</v>
      </c>
      <c r="CN6" s="340"/>
      <c r="CO6" s="268" t="s">
        <v>19</v>
      </c>
      <c r="CP6" s="268"/>
      <c r="CQ6" s="268" t="s">
        <v>85</v>
      </c>
      <c r="CR6" s="268"/>
      <c r="CS6" s="339" t="s">
        <v>96</v>
      </c>
      <c r="CT6" s="340"/>
      <c r="CU6" s="268" t="s">
        <v>20</v>
      </c>
      <c r="CV6" s="268"/>
      <c r="CW6" s="268" t="s">
        <v>86</v>
      </c>
      <c r="CX6" s="268"/>
      <c r="CY6" s="339" t="s">
        <v>96</v>
      </c>
      <c r="CZ6" s="340"/>
      <c r="DA6" s="268" t="s">
        <v>21</v>
      </c>
      <c r="DB6" s="268"/>
      <c r="DC6" s="268" t="s">
        <v>87</v>
      </c>
      <c r="DD6" s="268"/>
      <c r="DE6" s="339" t="s">
        <v>96</v>
      </c>
      <c r="DF6" s="340"/>
      <c r="DG6" s="268" t="s">
        <v>22</v>
      </c>
      <c r="DH6" s="268"/>
      <c r="DI6" s="268" t="s">
        <v>88</v>
      </c>
      <c r="DJ6" s="268"/>
      <c r="DK6" s="339" t="s">
        <v>96</v>
      </c>
      <c r="DL6" s="340"/>
      <c r="DM6" s="268" t="s">
        <v>23</v>
      </c>
      <c r="DN6" s="268"/>
      <c r="DO6" s="277" t="s">
        <v>117</v>
      </c>
      <c r="DP6" s="277"/>
      <c r="DQ6" s="265"/>
      <c r="DR6" s="266"/>
      <c r="DS6" s="346"/>
      <c r="DT6" s="346"/>
      <c r="DU6" s="346"/>
      <c r="DV6" s="346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55"/>
      <c r="B7" s="256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309" t="s">
        <v>29</v>
      </c>
      <c r="B8" s="310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44" t="s">
        <v>30</v>
      </c>
      <c r="B9" s="345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42" t="s">
        <v>31</v>
      </c>
      <c r="B10" s="343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42" t="s">
        <v>32</v>
      </c>
      <c r="B12" s="343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42" t="s">
        <v>80</v>
      </c>
      <c r="B13" s="343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42" t="s">
        <v>33</v>
      </c>
      <c r="B14" s="343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42" t="s">
        <v>35</v>
      </c>
      <c r="B15" s="343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42" t="s">
        <v>36</v>
      </c>
      <c r="B16" s="343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42" t="s">
        <v>37</v>
      </c>
      <c r="B17" s="343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42" t="s">
        <v>38</v>
      </c>
      <c r="B18" s="343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42" t="s">
        <v>39</v>
      </c>
      <c r="B19" s="343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42" t="s">
        <v>40</v>
      </c>
      <c r="B20" s="343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42" t="s">
        <v>41</v>
      </c>
      <c r="B21" s="343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42" t="s">
        <v>89</v>
      </c>
      <c r="B22" s="343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42" t="s">
        <v>90</v>
      </c>
      <c r="B23" s="343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42" t="s">
        <v>42</v>
      </c>
      <c r="B24" s="343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42" t="s">
        <v>43</v>
      </c>
      <c r="B25" s="343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44" t="s">
        <v>44</v>
      </c>
      <c r="B26" s="345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47" t="s">
        <v>94</v>
      </c>
      <c r="B27" s="348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47" t="s">
        <v>45</v>
      </c>
      <c r="B28" s="348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47" t="s">
        <v>91</v>
      </c>
      <c r="B29" s="348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47" t="s">
        <v>46</v>
      </c>
      <c r="B30" s="348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47" t="s">
        <v>92</v>
      </c>
      <c r="B31" s="348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47" t="s">
        <v>47</v>
      </c>
      <c r="B32" s="348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47" t="s">
        <v>118</v>
      </c>
      <c r="B33" s="348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47" t="s">
        <v>48</v>
      </c>
      <c r="B34" s="348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47" t="s">
        <v>93</v>
      </c>
      <c r="B35" s="348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309" t="s">
        <v>49</v>
      </c>
      <c r="B36" s="310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51" t="s">
        <v>100</v>
      </c>
      <c r="B37" s="352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300" t="s">
        <v>105</v>
      </c>
      <c r="B38" s="301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300" t="s">
        <v>99</v>
      </c>
      <c r="B39" s="301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300" t="s">
        <v>95</v>
      </c>
      <c r="B40" s="301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300" t="s">
        <v>98</v>
      </c>
      <c r="B41" s="301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49" t="s">
        <v>97</v>
      </c>
      <c r="B42" s="350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49" t="s">
        <v>101</v>
      </c>
      <c r="B43" s="350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49" t="s">
        <v>102</v>
      </c>
      <c r="B44" s="350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49" t="s">
        <v>103</v>
      </c>
      <c r="B45" s="350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49" t="s">
        <v>106</v>
      </c>
      <c r="B46" s="350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300" t="s">
        <v>132</v>
      </c>
      <c r="B47" s="301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300" t="s">
        <v>108</v>
      </c>
      <c r="B48" s="301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300" t="s">
        <v>110</v>
      </c>
      <c r="B49" s="301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300" t="s">
        <v>111</v>
      </c>
      <c r="B50" s="301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300" t="s">
        <v>112</v>
      </c>
      <c r="B51" s="301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300" t="s">
        <v>104</v>
      </c>
      <c r="B52" s="301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300" t="s">
        <v>107</v>
      </c>
      <c r="B53" s="301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300" t="s">
        <v>131</v>
      </c>
      <c r="B54" s="301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300" t="s">
        <v>109</v>
      </c>
      <c r="B55" s="301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300" t="s">
        <v>119</v>
      </c>
      <c r="B56" s="301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300" t="s">
        <v>120</v>
      </c>
      <c r="B57" s="301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300" t="s">
        <v>121</v>
      </c>
      <c r="B58" s="301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300" t="s">
        <v>122</v>
      </c>
      <c r="B59" s="301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300" t="s">
        <v>123</v>
      </c>
      <c r="B60" s="301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300" t="s">
        <v>124</v>
      </c>
      <c r="B61" s="301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300" t="s">
        <v>133</v>
      </c>
      <c r="B62" s="301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309" t="s">
        <v>50</v>
      </c>
      <c r="B63" s="310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55" t="s">
        <v>52</v>
      </c>
      <c r="B64" s="356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57" t="s">
        <v>127</v>
      </c>
      <c r="B65" s="358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309" t="s">
        <v>53</v>
      </c>
      <c r="B66" s="310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53" t="s">
        <v>54</v>
      </c>
      <c r="B67" s="354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47" t="s">
        <v>55</v>
      </c>
      <c r="B68" s="348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47" t="s">
        <v>56</v>
      </c>
      <c r="B69" s="348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53" t="s">
        <v>57</v>
      </c>
      <c r="B70" s="354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47" t="s">
        <v>55</v>
      </c>
      <c r="B71" s="348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47" t="s">
        <v>56</v>
      </c>
      <c r="B72" s="348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53" t="s">
        <v>58</v>
      </c>
      <c r="B73" s="354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47" t="s">
        <v>59</v>
      </c>
      <c r="B74" s="348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47" t="s">
        <v>60</v>
      </c>
      <c r="B75" s="348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53" t="s">
        <v>61</v>
      </c>
      <c r="B76" s="354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61" t="s">
        <v>62</v>
      </c>
      <c r="B77" s="362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63" t="s">
        <v>63</v>
      </c>
      <c r="B78" s="364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309" t="s">
        <v>136</v>
      </c>
      <c r="B79" s="310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59" t="s">
        <v>64</v>
      </c>
      <c r="B80" s="360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300" t="s">
        <v>38</v>
      </c>
      <c r="B81" s="301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300" t="s">
        <v>65</v>
      </c>
      <c r="B82" s="301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300" t="s">
        <v>66</v>
      </c>
      <c r="B83" s="301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300" t="s">
        <v>67</v>
      </c>
      <c r="B84" s="301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300" t="s">
        <v>34</v>
      </c>
      <c r="B85" s="301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300" t="s">
        <v>114</v>
      </c>
      <c r="B86" s="301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59" t="s">
        <v>68</v>
      </c>
      <c r="B87" s="360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300" t="s">
        <v>140</v>
      </c>
      <c r="B88" s="301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300">
        <v>243</v>
      </c>
      <c r="B89" s="301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300">
        <v>244</v>
      </c>
      <c r="B90" s="301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300">
        <v>414</v>
      </c>
      <c r="B91" s="301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300">
        <v>521</v>
      </c>
      <c r="B92" s="301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300">
        <v>831</v>
      </c>
      <c r="B93" s="301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300">
        <v>851</v>
      </c>
      <c r="B94" s="301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300">
        <v>853</v>
      </c>
      <c r="B95" s="301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300"/>
      <c r="B96" s="301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65"/>
      <c r="B97" s="366"/>
      <c r="C97" s="365" t="s">
        <v>115</v>
      </c>
      <c r="D97" s="366"/>
      <c r="E97" s="365" t="s">
        <v>116</v>
      </c>
      <c r="F97" s="366"/>
      <c r="G97" s="365" t="s">
        <v>69</v>
      </c>
      <c r="H97" s="366"/>
      <c r="I97" s="365" t="s">
        <v>70</v>
      </c>
      <c r="J97" s="366"/>
      <c r="K97" s="365" t="str">
        <f>K6</f>
        <v>на 01.03.</v>
      </c>
      <c r="L97" s="366"/>
      <c r="M97" s="365" t="s">
        <v>14</v>
      </c>
      <c r="N97" s="366"/>
      <c r="O97" s="365" t="str">
        <f>O6</f>
        <v>на 01.04.</v>
      </c>
      <c r="P97" s="366"/>
      <c r="Q97" s="365" t="s">
        <v>137</v>
      </c>
      <c r="R97" s="366"/>
      <c r="S97" s="365" t="s">
        <v>137</v>
      </c>
      <c r="T97" s="366"/>
      <c r="U97" s="365" t="s">
        <v>138</v>
      </c>
      <c r="V97" s="366"/>
      <c r="W97" s="365" t="s">
        <v>138</v>
      </c>
      <c r="X97" s="366"/>
      <c r="Y97" s="365" t="s">
        <v>83</v>
      </c>
      <c r="Z97" s="366"/>
      <c r="AA97" s="365" t="s">
        <v>83</v>
      </c>
      <c r="AB97" s="366"/>
      <c r="AC97" s="365" t="s">
        <v>84</v>
      </c>
      <c r="AD97" s="366"/>
      <c r="AE97" s="365" t="s">
        <v>84</v>
      </c>
      <c r="AF97" s="366"/>
      <c r="AG97" s="365" t="s">
        <v>85</v>
      </c>
      <c r="AH97" s="366"/>
      <c r="AI97" s="365" t="s">
        <v>85</v>
      </c>
      <c r="AJ97" s="366"/>
      <c r="AK97" s="365" t="s">
        <v>86</v>
      </c>
      <c r="AL97" s="366"/>
      <c r="AM97" s="365" t="s">
        <v>86</v>
      </c>
      <c r="AN97" s="366"/>
      <c r="AO97" s="365" t="s">
        <v>87</v>
      </c>
      <c r="AP97" s="366"/>
      <c r="AQ97" s="365" t="s">
        <v>87</v>
      </c>
      <c r="AR97" s="366"/>
      <c r="AS97" s="365" t="s">
        <v>88</v>
      </c>
      <c r="AT97" s="366"/>
      <c r="AU97" s="365" t="s">
        <v>88</v>
      </c>
      <c r="AV97" s="366"/>
      <c r="AW97" s="365" t="s">
        <v>139</v>
      </c>
      <c r="AX97" s="366"/>
      <c r="AY97" s="365" t="s">
        <v>71</v>
      </c>
      <c r="AZ97" s="366"/>
      <c r="BA97" s="365"/>
      <c r="BB97" s="366"/>
      <c r="BC97" s="365" t="s">
        <v>69</v>
      </c>
      <c r="BD97" s="366"/>
      <c r="BE97" s="365" t="s">
        <v>70</v>
      </c>
      <c r="BF97" s="366"/>
      <c r="BG97" s="365" t="str">
        <f>BG6</f>
        <v>на 01.03.</v>
      </c>
      <c r="BH97" s="366"/>
      <c r="BI97" s="365" t="s">
        <v>14</v>
      </c>
      <c r="BJ97" s="366"/>
      <c r="BK97" s="365" t="str">
        <f>BK6</f>
        <v>март</v>
      </c>
      <c r="BL97" s="366"/>
      <c r="BM97" s="365" t="s">
        <v>137</v>
      </c>
      <c r="BN97" s="366"/>
      <c r="BO97" s="365" t="s">
        <v>137</v>
      </c>
      <c r="BP97" s="366"/>
      <c r="BQ97" s="365" t="s">
        <v>138</v>
      </c>
      <c r="BR97" s="366"/>
      <c r="BS97" s="365" t="s">
        <v>138</v>
      </c>
      <c r="BT97" s="366"/>
      <c r="BU97" s="365" t="s">
        <v>83</v>
      </c>
      <c r="BV97" s="366"/>
      <c r="BW97" s="365" t="s">
        <v>83</v>
      </c>
      <c r="BX97" s="366"/>
      <c r="BY97" s="365" t="s">
        <v>84</v>
      </c>
      <c r="BZ97" s="366"/>
      <c r="CA97" s="365" t="s">
        <v>84</v>
      </c>
      <c r="CB97" s="366"/>
      <c r="CC97" s="365" t="s">
        <v>85</v>
      </c>
      <c r="CD97" s="366"/>
      <c r="CE97" s="365" t="s">
        <v>85</v>
      </c>
      <c r="CF97" s="366"/>
      <c r="CG97" s="365" t="s">
        <v>86</v>
      </c>
      <c r="CH97" s="366"/>
      <c r="CI97" s="365" t="s">
        <v>86</v>
      </c>
      <c r="CJ97" s="366"/>
      <c r="CK97" s="365" t="s">
        <v>87</v>
      </c>
      <c r="CL97" s="366"/>
      <c r="CM97" s="365" t="s">
        <v>87</v>
      </c>
      <c r="CN97" s="366"/>
      <c r="CO97" s="365" t="s">
        <v>88</v>
      </c>
      <c r="CP97" s="366"/>
      <c r="CQ97" s="365" t="s">
        <v>88</v>
      </c>
      <c r="CR97" s="366"/>
      <c r="CS97" s="365" t="s">
        <v>139</v>
      </c>
      <c r="CT97" s="366"/>
      <c r="CU97" s="365" t="str">
        <f>CU6</f>
        <v>сентябрь</v>
      </c>
      <c r="CV97" s="366"/>
      <c r="CW97" s="122"/>
      <c r="CX97" s="122"/>
      <c r="CY97" s="365"/>
      <c r="CZ97" s="366"/>
      <c r="DA97" s="365" t="str">
        <f>DA6</f>
        <v>октябрь</v>
      </c>
      <c r="DB97" s="366"/>
      <c r="DC97" s="122"/>
      <c r="DD97" s="122"/>
      <c r="DE97" s="365"/>
      <c r="DF97" s="366"/>
      <c r="DG97" s="365" t="str">
        <f>DG6</f>
        <v>ноябрь</v>
      </c>
      <c r="DH97" s="366"/>
      <c r="DI97" s="122"/>
      <c r="DJ97" s="122"/>
      <c r="DK97" s="365"/>
      <c r="DL97" s="366"/>
      <c r="DM97" s="365" t="str">
        <f>DM6</f>
        <v>декабрь</v>
      </c>
      <c r="DN97" s="366"/>
      <c r="DO97" s="365"/>
      <c r="DP97" s="366"/>
      <c r="DQ97" s="367" t="s">
        <v>71</v>
      </c>
      <c r="DR97" s="368"/>
      <c r="DS97" s="365"/>
      <c r="DT97" s="366"/>
      <c r="DU97" s="365"/>
      <c r="DV97" s="366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309" t="s">
        <v>72</v>
      </c>
      <c r="B98" s="310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55" t="s">
        <v>73</v>
      </c>
      <c r="B99" s="356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309" t="s">
        <v>74</v>
      </c>
      <c r="B100" s="310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71" t="s">
        <v>75</v>
      </c>
      <c r="B101" s="372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71" t="s">
        <v>76</v>
      </c>
      <c r="B102" s="372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71" t="s">
        <v>129</v>
      </c>
      <c r="B103" s="372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309" t="s">
        <v>77</v>
      </c>
      <c r="B104" s="310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71" t="s">
        <v>75</v>
      </c>
      <c r="B105" s="372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71" t="s">
        <v>76</v>
      </c>
      <c r="B106" s="372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71" t="s">
        <v>129</v>
      </c>
      <c r="B107" s="372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309" t="s">
        <v>135</v>
      </c>
      <c r="B108" s="310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73" t="s">
        <v>78</v>
      </c>
      <c r="B109" s="374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69" t="s">
        <v>79</v>
      </c>
      <c r="B110" s="370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309" t="s">
        <v>134</v>
      </c>
      <c r="B111" s="310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262" t="s">
        <v>159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206" ht="21.75" customHeight="1">
      <c r="A2" s="3"/>
      <c r="C2" s="270" t="s">
        <v>168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</row>
    <row r="3" spans="1:206" ht="15.75" customHeight="1"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51" t="s">
        <v>3</v>
      </c>
      <c r="B5" s="252"/>
      <c r="C5" s="100" t="s">
        <v>4</v>
      </c>
      <c r="D5" s="259" t="s">
        <v>171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 t="s">
        <v>172</v>
      </c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9"/>
    </row>
    <row r="6" spans="1:206" s="120" customFormat="1" ht="16.5" customHeight="1">
      <c r="A6" s="253"/>
      <c r="B6" s="254"/>
      <c r="C6" s="260" t="s">
        <v>149</v>
      </c>
      <c r="D6" s="261" t="s">
        <v>149</v>
      </c>
      <c r="E6" s="260" t="s">
        <v>8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 t="s">
        <v>150</v>
      </c>
      <c r="AB6" s="273" t="s">
        <v>96</v>
      </c>
      <c r="AC6" s="274" t="s">
        <v>10</v>
      </c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274"/>
      <c r="BD6" s="274"/>
      <c r="BE6" s="274"/>
      <c r="BF6" s="274"/>
      <c r="BG6" s="274"/>
      <c r="BH6" s="274"/>
      <c r="BI6" s="274"/>
      <c r="BJ6" s="263" t="s">
        <v>125</v>
      </c>
      <c r="BK6" s="267" t="s">
        <v>126</v>
      </c>
      <c r="BL6" s="267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53"/>
      <c r="B7" s="254"/>
      <c r="C7" s="260"/>
      <c r="D7" s="261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60"/>
      <c r="AB7" s="273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265"/>
      <c r="BK7" s="267"/>
      <c r="BL7" s="267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55"/>
      <c r="B8" s="256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78" t="s">
        <v>29</v>
      </c>
      <c r="B9" s="279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80" t="s">
        <v>30</v>
      </c>
      <c r="B10" s="281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75" t="s">
        <v>31</v>
      </c>
      <c r="B11" s="276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конс.!BF14</f>
        <v>0</v>
      </c>
      <c r="AD12" s="26">
        <f>конс.!BH14</f>
        <v>0</v>
      </c>
      <c r="AE12" s="134">
        <f t="shared" si="74"/>
        <v>0</v>
      </c>
      <c r="AF12" s="135">
        <f t="shared" si="4"/>
        <v>1</v>
      </c>
      <c r="AG12" s="26">
        <f>конс.!BN14</f>
        <v>0</v>
      </c>
      <c r="AH12" s="134">
        <f t="shared" si="75"/>
        <v>0</v>
      </c>
      <c r="AI12" s="135">
        <f t="shared" si="6"/>
        <v>1</v>
      </c>
      <c r="AJ12" s="26">
        <f>конс.!BS14</f>
        <v>0</v>
      </c>
      <c r="AK12" s="134">
        <f t="shared" si="76"/>
        <v>0</v>
      </c>
      <c r="AL12" s="135">
        <f t="shared" si="8"/>
        <v>1</v>
      </c>
      <c r="AM12" s="26">
        <f>конс.!BZ14</f>
        <v>0</v>
      </c>
      <c r="AN12" s="134">
        <f t="shared" si="77"/>
        <v>0</v>
      </c>
      <c r="AO12" s="135">
        <f t="shared" si="10"/>
        <v>1</v>
      </c>
      <c r="AP12" s="26">
        <f>конс.!CF14</f>
        <v>0</v>
      </c>
      <c r="AQ12" s="134">
        <f t="shared" si="78"/>
        <v>0</v>
      </c>
      <c r="AR12" s="135">
        <f t="shared" si="12"/>
        <v>1</v>
      </c>
      <c r="AS12" s="26">
        <f>конс.!CL14</f>
        <v>0</v>
      </c>
      <c r="AT12" s="134">
        <f t="shared" si="79"/>
        <v>0</v>
      </c>
      <c r="AU12" s="135">
        <f t="shared" si="14"/>
        <v>1</v>
      </c>
      <c r="AV12" s="26">
        <f>конс.!CR14</f>
        <v>0</v>
      </c>
      <c r="AW12" s="134">
        <f t="shared" si="80"/>
        <v>0</v>
      </c>
      <c r="AX12" s="135">
        <f t="shared" si="16"/>
        <v>1</v>
      </c>
      <c r="AY12" s="26">
        <f>конс.!CX14</f>
        <v>0</v>
      </c>
      <c r="AZ12" s="134">
        <f t="shared" si="81"/>
        <v>0</v>
      </c>
      <c r="BA12" s="135">
        <f t="shared" si="18"/>
        <v>1</v>
      </c>
      <c r="BB12" s="26">
        <f>конс.!DD14</f>
        <v>0</v>
      </c>
      <c r="BC12" s="134">
        <f t="shared" si="82"/>
        <v>0</v>
      </c>
      <c r="BD12" s="135">
        <f t="shared" si="20"/>
        <v>1</v>
      </c>
      <c r="BE12" s="26">
        <f>конс.!DJ14</f>
        <v>0</v>
      </c>
      <c r="BF12" s="134">
        <f t="shared" si="83"/>
        <v>0</v>
      </c>
      <c r="BG12" s="135">
        <f t="shared" si="22"/>
        <v>1</v>
      </c>
      <c r="BH12" s="26">
        <f>конс.!DP14</f>
        <v>0</v>
      </c>
      <c r="BI12" s="26">
        <f>конс.!DR14</f>
        <v>0</v>
      </c>
      <c r="BJ12" s="26">
        <f>конс.!DT14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75" t="s">
        <v>32</v>
      </c>
      <c r="B13" s="276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75" t="s">
        <v>80</v>
      </c>
      <c r="B14" s="276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75" t="s">
        <v>33</v>
      </c>
      <c r="B15" s="276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75" t="s">
        <v>35</v>
      </c>
      <c r="B16" s="276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75" t="s">
        <v>36</v>
      </c>
      <c r="B17" s="276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75" t="s">
        <v>37</v>
      </c>
      <c r="B18" s="276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75" t="s">
        <v>38</v>
      </c>
      <c r="B19" s="276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75" t="s">
        <v>39</v>
      </c>
      <c r="B20" s="276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75" t="s">
        <v>40</v>
      </c>
      <c r="B21" s="276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75" t="s">
        <v>41</v>
      </c>
      <c r="B22" s="276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75" t="s">
        <v>89</v>
      </c>
      <c r="B23" s="276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75" t="s">
        <v>90</v>
      </c>
      <c r="B24" s="276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75" t="s">
        <v>42</v>
      </c>
      <c r="B25" s="276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75" t="s">
        <v>43</v>
      </c>
      <c r="B26" s="276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80" t="s">
        <v>44</v>
      </c>
      <c r="B27" s="281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82" t="s">
        <v>94</v>
      </c>
      <c r="B28" s="283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82" t="s">
        <v>45</v>
      </c>
      <c r="B29" s="283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82" t="s">
        <v>91</v>
      </c>
      <c r="B30" s="283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82" t="s">
        <v>46</v>
      </c>
      <c r="B31" s="283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82" t="s">
        <v>92</v>
      </c>
      <c r="B32" s="283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82" t="s">
        <v>142</v>
      </c>
      <c r="B33" s="283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82" t="s">
        <v>118</v>
      </c>
      <c r="B34" s="283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82" t="s">
        <v>48</v>
      </c>
      <c r="B35" s="283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82" t="s">
        <v>93</v>
      </c>
      <c r="B36" s="283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78" t="s">
        <v>49</v>
      </c>
      <c r="B37" s="279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84" t="s">
        <v>100</v>
      </c>
      <c r="B38" s="285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86" t="s">
        <v>105</v>
      </c>
      <c r="B39" s="287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86" t="s">
        <v>99</v>
      </c>
      <c r="B40" s="287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86" t="s">
        <v>95</v>
      </c>
      <c r="B41" s="287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86" t="s">
        <v>98</v>
      </c>
      <c r="B42" s="287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88" t="s">
        <v>97</v>
      </c>
      <c r="B43" s="289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88" t="s">
        <v>101</v>
      </c>
      <c r="B44" s="289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88" t="s">
        <v>102</v>
      </c>
      <c r="B45" s="289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88" t="s">
        <v>103</v>
      </c>
      <c r="B46" s="289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88" t="s">
        <v>106</v>
      </c>
      <c r="B47" s="289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86" t="s">
        <v>132</v>
      </c>
      <c r="B48" s="287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86" t="s">
        <v>108</v>
      </c>
      <c r="B49" s="287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86" t="s">
        <v>110</v>
      </c>
      <c r="B50" s="287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86" t="s">
        <v>111</v>
      </c>
      <c r="B51" s="287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86" t="s">
        <v>112</v>
      </c>
      <c r="B52" s="287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86" t="s">
        <v>104</v>
      </c>
      <c r="B53" s="287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86" t="s">
        <v>107</v>
      </c>
      <c r="B54" s="287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86" t="s">
        <v>131</v>
      </c>
      <c r="B55" s="287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86" t="s">
        <v>109</v>
      </c>
      <c r="B56" s="287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86" t="s">
        <v>119</v>
      </c>
      <c r="B57" s="287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86" t="s">
        <v>120</v>
      </c>
      <c r="B58" s="287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86" t="s">
        <v>121</v>
      </c>
      <c r="B59" s="287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86" t="s">
        <v>122</v>
      </c>
      <c r="B60" s="287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86" t="s">
        <v>123</v>
      </c>
      <c r="B61" s="287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86" t="s">
        <v>124</v>
      </c>
      <c r="B62" s="287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86" t="s">
        <v>133</v>
      </c>
      <c r="B63" s="287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78" t="s">
        <v>50</v>
      </c>
      <c r="B74" s="279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90" t="s">
        <v>52</v>
      </c>
      <c r="B75" s="291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92" t="s">
        <v>127</v>
      </c>
      <c r="B76" s="293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78" t="s">
        <v>53</v>
      </c>
      <c r="B77" s="279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94" t="s">
        <v>54</v>
      </c>
      <c r="B78" s="295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82" t="s">
        <v>144</v>
      </c>
      <c r="B79" s="283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82" t="s">
        <v>145</v>
      </c>
      <c r="B80" s="283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94" t="s">
        <v>57</v>
      </c>
      <c r="B81" s="295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82" t="s">
        <v>144</v>
      </c>
      <c r="B82" s="283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82" t="s">
        <v>146</v>
      </c>
      <c r="B83" s="283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94" t="s">
        <v>58</v>
      </c>
      <c r="B84" s="295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82" t="s">
        <v>147</v>
      </c>
      <c r="B85" s="283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82" t="s">
        <v>148</v>
      </c>
      <c r="B86" s="283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94" t="s">
        <v>61</v>
      </c>
      <c r="B87" s="295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96" t="s">
        <v>167</v>
      </c>
      <c r="B88" s="297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98" t="s">
        <v>63</v>
      </c>
      <c r="B89" s="299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78" t="s">
        <v>136</v>
      </c>
      <c r="B90" s="279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02" t="s">
        <v>64</v>
      </c>
      <c r="B91" s="303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86" t="s">
        <v>38</v>
      </c>
      <c r="B92" s="287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82" t="s">
        <v>143</v>
      </c>
      <c r="B93" s="283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86" t="s">
        <v>65</v>
      </c>
      <c r="B94" s="287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00" t="s">
        <v>67</v>
      </c>
      <c r="B95" s="301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00" t="s">
        <v>34</v>
      </c>
      <c r="B96" s="301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00" t="s">
        <v>34</v>
      </c>
      <c r="B97" s="301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00" t="s">
        <v>34</v>
      </c>
      <c r="B98" s="301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00" t="s">
        <v>34</v>
      </c>
      <c r="B99" s="301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00" t="s">
        <v>34</v>
      </c>
      <c r="B100" s="301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02" t="s">
        <v>68</v>
      </c>
      <c r="B101" s="303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86">
        <v>243</v>
      </c>
      <c r="B102" s="287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86">
        <v>244</v>
      </c>
      <c r="B103" s="287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86">
        <v>414</v>
      </c>
      <c r="B104" s="287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86">
        <v>521</v>
      </c>
      <c r="B105" s="287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86">
        <v>831</v>
      </c>
      <c r="B106" s="287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86">
        <v>851</v>
      </c>
      <c r="B107" s="287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86">
        <v>853</v>
      </c>
      <c r="B108" s="287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86"/>
      <c r="B109" s="287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86"/>
      <c r="B110" s="287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86"/>
      <c r="B111" s="287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86"/>
      <c r="B112" s="287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304"/>
      <c r="B113" s="305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09" t="s">
        <v>153</v>
      </c>
      <c r="B114" s="310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300" t="s">
        <v>154</v>
      </c>
      <c r="B115" s="301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300" t="s">
        <v>155</v>
      </c>
      <c r="B116" s="301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300" t="s">
        <v>156</v>
      </c>
      <c r="B117" s="301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90" t="s">
        <v>73</v>
      </c>
      <c r="B118" s="291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78" t="s">
        <v>165</v>
      </c>
      <c r="B119" s="279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78" t="s">
        <v>160</v>
      </c>
      <c r="B120" s="279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13" t="s">
        <v>75</v>
      </c>
      <c r="B121" s="314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13" t="s">
        <v>76</v>
      </c>
      <c r="B122" s="314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13" t="s">
        <v>129</v>
      </c>
      <c r="B123" s="314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78" t="s">
        <v>161</v>
      </c>
      <c r="B124" s="279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13" t="s">
        <v>75</v>
      </c>
      <c r="B125" s="314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13" t="s">
        <v>76</v>
      </c>
      <c r="B126" s="314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13" t="s">
        <v>129</v>
      </c>
      <c r="B127" s="314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78" t="s">
        <v>162</v>
      </c>
      <c r="B128" s="279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15" t="s">
        <v>78</v>
      </c>
      <c r="B129" s="316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78" t="s">
        <v>163</v>
      </c>
      <c r="B130" s="279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78" t="s">
        <v>164</v>
      </c>
      <c r="B131" s="279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62" t="s">
        <v>159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206" ht="21.75" customHeight="1">
      <c r="A2" s="3"/>
      <c r="C2" s="270" t="s">
        <v>173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</row>
    <row r="3" spans="1:206" ht="15.75" customHeight="1">
      <c r="C3" s="270">
        <f>'бюджет округа (района)'!C3:BL3</f>
        <v>0</v>
      </c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51" t="s">
        <v>3</v>
      </c>
      <c r="B5" s="252"/>
      <c r="C5" s="100" t="str">
        <f>'бюджет округа (района)'!C5:C5</f>
        <v>2014 год</v>
      </c>
      <c r="D5" s="259" t="str">
        <f>'бюджет округа (района)'!D5:Z5</f>
        <v>20___ год (отчетный финансовый год)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 t="str">
        <f>'бюджет округа (района)'!AA5:BL5</f>
        <v>20___ год (текущий финансовый год)</v>
      </c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9"/>
    </row>
    <row r="6" spans="1:206" s="120" customFormat="1" ht="16.5" customHeight="1">
      <c r="A6" s="253"/>
      <c r="B6" s="254"/>
      <c r="C6" s="260" t="s">
        <v>149</v>
      </c>
      <c r="D6" s="261" t="s">
        <v>149</v>
      </c>
      <c r="E6" s="260" t="s">
        <v>8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 t="s">
        <v>150</v>
      </c>
      <c r="AB6" s="273" t="s">
        <v>96</v>
      </c>
      <c r="AC6" s="274" t="s">
        <v>10</v>
      </c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274"/>
      <c r="BD6" s="274"/>
      <c r="BE6" s="274"/>
      <c r="BF6" s="274"/>
      <c r="BG6" s="274"/>
      <c r="BH6" s="274"/>
      <c r="BI6" s="274"/>
      <c r="BJ6" s="263" t="s">
        <v>125</v>
      </c>
      <c r="BK6" s="267" t="s">
        <v>126</v>
      </c>
      <c r="BL6" s="267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53"/>
      <c r="B7" s="254"/>
      <c r="C7" s="260"/>
      <c r="D7" s="261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60"/>
      <c r="AB7" s="273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65"/>
      <c r="BK7" s="267"/>
      <c r="BL7" s="267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55"/>
      <c r="B8" s="256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78" t="s">
        <v>29</v>
      </c>
      <c r="B9" s="378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6" t="s">
        <v>30</v>
      </c>
      <c r="B10" s="376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5" t="s">
        <v>31</v>
      </c>
      <c r="B11" s="375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5" t="s">
        <v>32</v>
      </c>
      <c r="B13" s="375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5" t="s">
        <v>80</v>
      </c>
      <c r="B14" s="375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5" t="s">
        <v>33</v>
      </c>
      <c r="B15" s="375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5" t="s">
        <v>35</v>
      </c>
      <c r="B16" s="375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5" t="s">
        <v>36</v>
      </c>
      <c r="B17" s="375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5" t="s">
        <v>37</v>
      </c>
      <c r="B18" s="375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5" t="s">
        <v>38</v>
      </c>
      <c r="B19" s="375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5" t="s">
        <v>39</v>
      </c>
      <c r="B20" s="375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5" t="s">
        <v>40</v>
      </c>
      <c r="B21" s="375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5" t="s">
        <v>41</v>
      </c>
      <c r="B22" s="375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5" t="s">
        <v>89</v>
      </c>
      <c r="B23" s="375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5" t="s">
        <v>90</v>
      </c>
      <c r="B24" s="375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5" t="s">
        <v>42</v>
      </c>
      <c r="B25" s="375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5" t="s">
        <v>43</v>
      </c>
      <c r="B26" s="375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6" t="s">
        <v>44</v>
      </c>
      <c r="B27" s="376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7" t="s">
        <v>94</v>
      </c>
      <c r="B28" s="377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7" t="s">
        <v>45</v>
      </c>
      <c r="B29" s="377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7" t="s">
        <v>91</v>
      </c>
      <c r="B30" s="377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7" t="s">
        <v>46</v>
      </c>
      <c r="B31" s="377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7" t="s">
        <v>92</v>
      </c>
      <c r="B32" s="377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7" t="s">
        <v>142</v>
      </c>
      <c r="B33" s="377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7" t="s">
        <v>118</v>
      </c>
      <c r="B34" s="377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7" t="s">
        <v>48</v>
      </c>
      <c r="B35" s="377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7" t="s">
        <v>93</v>
      </c>
      <c r="B36" s="377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78" t="s">
        <v>49</v>
      </c>
      <c r="B37" s="378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9" t="s">
        <v>100</v>
      </c>
      <c r="B38" s="379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80" t="s">
        <v>105</v>
      </c>
      <c r="B39" s="380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80" t="s">
        <v>99</v>
      </c>
      <c r="B40" s="380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80" t="s">
        <v>95</v>
      </c>
      <c r="B41" s="380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80" t="s">
        <v>98</v>
      </c>
      <c r="B42" s="380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81" t="s">
        <v>97</v>
      </c>
      <c r="B43" s="381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81" t="s">
        <v>101</v>
      </c>
      <c r="B44" s="381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81" t="s">
        <v>102</v>
      </c>
      <c r="B45" s="381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81" t="s">
        <v>103</v>
      </c>
      <c r="B46" s="381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81" t="s">
        <v>106</v>
      </c>
      <c r="B47" s="381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80" t="s">
        <v>132</v>
      </c>
      <c r="B48" s="380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80" t="s">
        <v>108</v>
      </c>
      <c r="B49" s="380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80" t="s">
        <v>110</v>
      </c>
      <c r="B50" s="380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80" t="s">
        <v>111</v>
      </c>
      <c r="B51" s="380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80" t="s">
        <v>112</v>
      </c>
      <c r="B52" s="380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80" t="s">
        <v>104</v>
      </c>
      <c r="B53" s="380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80" t="s">
        <v>107</v>
      </c>
      <c r="B54" s="380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80" t="s">
        <v>131</v>
      </c>
      <c r="B55" s="380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80" t="s">
        <v>109</v>
      </c>
      <c r="B56" s="380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80" t="s">
        <v>119</v>
      </c>
      <c r="B57" s="380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80" t="s">
        <v>120</v>
      </c>
      <c r="B58" s="380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80" t="s">
        <v>121</v>
      </c>
      <c r="B59" s="380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80" t="s">
        <v>122</v>
      </c>
      <c r="B60" s="380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80" t="s">
        <v>123</v>
      </c>
      <c r="B61" s="380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80" t="s">
        <v>124</v>
      </c>
      <c r="B62" s="380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80" t="s">
        <v>133</v>
      </c>
      <c r="B63" s="380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78" t="s">
        <v>50</v>
      </c>
      <c r="B74" s="378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82" t="s">
        <v>52</v>
      </c>
      <c r="B75" s="382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83" t="s">
        <v>127</v>
      </c>
      <c r="B76" s="383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78" t="s">
        <v>53</v>
      </c>
      <c r="B77" s="378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84" t="s">
        <v>54</v>
      </c>
      <c r="B78" s="384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7" t="s">
        <v>144</v>
      </c>
      <c r="B79" s="377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7" t="s">
        <v>145</v>
      </c>
      <c r="B80" s="377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84" t="s">
        <v>57</v>
      </c>
      <c r="B81" s="384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7" t="s">
        <v>144</v>
      </c>
      <c r="B82" s="377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7" t="s">
        <v>146</v>
      </c>
      <c r="B83" s="377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84" t="s">
        <v>58</v>
      </c>
      <c r="B84" s="384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7" t="s">
        <v>147</v>
      </c>
      <c r="B85" s="377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7" t="s">
        <v>148</v>
      </c>
      <c r="B86" s="377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84" t="s">
        <v>61</v>
      </c>
      <c r="B87" s="384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5" t="s">
        <v>167</v>
      </c>
      <c r="B88" s="385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86" t="s">
        <v>63</v>
      </c>
      <c r="B89" s="386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78" t="s">
        <v>136</v>
      </c>
      <c r="B90" s="378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88" t="s">
        <v>64</v>
      </c>
      <c r="B91" s="38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80" t="s">
        <v>38</v>
      </c>
      <c r="B92" s="380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7" t="s">
        <v>143</v>
      </c>
      <c r="B93" s="377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80" t="s">
        <v>65</v>
      </c>
      <c r="B94" s="380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87" t="s">
        <v>67</v>
      </c>
      <c r="B95" s="38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87" t="s">
        <v>34</v>
      </c>
      <c r="B96" s="38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87" t="s">
        <v>34</v>
      </c>
      <c r="B97" s="38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87" t="s">
        <v>34</v>
      </c>
      <c r="B98" s="38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87" t="s">
        <v>34</v>
      </c>
      <c r="B99" s="38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87" t="s">
        <v>34</v>
      </c>
      <c r="B100" s="38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88" t="s">
        <v>68</v>
      </c>
      <c r="B101" s="38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80">
        <v>243</v>
      </c>
      <c r="B102" s="380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80">
        <v>244</v>
      </c>
      <c r="B103" s="380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80">
        <v>414</v>
      </c>
      <c r="B104" s="380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80">
        <v>521</v>
      </c>
      <c r="B105" s="380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80">
        <v>831</v>
      </c>
      <c r="B106" s="380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80">
        <v>851</v>
      </c>
      <c r="B107" s="380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80">
        <v>853</v>
      </c>
      <c r="B108" s="380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80"/>
      <c r="B109" s="380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80"/>
      <c r="B110" s="380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80"/>
      <c r="B111" s="380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80"/>
      <c r="B112" s="380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307"/>
      <c r="B113" s="307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89" t="s">
        <v>153</v>
      </c>
      <c r="B114" s="38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300" t="s">
        <v>154</v>
      </c>
      <c r="B115" s="301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300" t="s">
        <v>155</v>
      </c>
      <c r="B116" s="301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300" t="s">
        <v>156</v>
      </c>
      <c r="B117" s="301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82" t="s">
        <v>73</v>
      </c>
      <c r="B118" s="382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78" t="s">
        <v>165</v>
      </c>
      <c r="B119" s="279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78" t="s">
        <v>160</v>
      </c>
      <c r="B120" s="378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90" t="s">
        <v>75</v>
      </c>
      <c r="B121" s="390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90" t="s">
        <v>76</v>
      </c>
      <c r="B122" s="390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90" t="s">
        <v>129</v>
      </c>
      <c r="B123" s="390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78" t="s">
        <v>161</v>
      </c>
      <c r="B124" s="378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90" t="s">
        <v>75</v>
      </c>
      <c r="B125" s="390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90" t="s">
        <v>76</v>
      </c>
      <c r="B126" s="390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90" t="s">
        <v>129</v>
      </c>
      <c r="B127" s="390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78" t="s">
        <v>162</v>
      </c>
      <c r="B128" s="378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91" t="s">
        <v>78</v>
      </c>
      <c r="B129" s="391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78" t="s">
        <v>163</v>
      </c>
      <c r="B130" s="378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78" t="s">
        <v>164</v>
      </c>
      <c r="B131" s="378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62" t="s">
        <v>158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206" ht="21.75" customHeight="1">
      <c r="A2" s="3"/>
      <c r="C2" s="270" t="s">
        <v>157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</row>
    <row r="3" spans="1:206" ht="15.75" customHeight="1">
      <c r="C3" s="270" t="s">
        <v>1</v>
      </c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51" t="s">
        <v>3</v>
      </c>
      <c r="B5" s="252"/>
      <c r="C5" s="100" t="s">
        <v>4</v>
      </c>
      <c r="D5" s="259" t="s">
        <v>5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 t="s">
        <v>6</v>
      </c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9"/>
    </row>
    <row r="6" spans="1:206" s="120" customFormat="1" ht="16.5" customHeight="1">
      <c r="A6" s="253"/>
      <c r="B6" s="254"/>
      <c r="C6" s="260" t="s">
        <v>149</v>
      </c>
      <c r="D6" s="261" t="s">
        <v>149</v>
      </c>
      <c r="E6" s="260" t="s">
        <v>8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 t="s">
        <v>150</v>
      </c>
      <c r="AB6" s="273" t="s">
        <v>96</v>
      </c>
      <c r="AC6" s="274" t="s">
        <v>10</v>
      </c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274"/>
      <c r="BD6" s="274"/>
      <c r="BE6" s="274"/>
      <c r="BF6" s="274"/>
      <c r="BG6" s="274"/>
      <c r="BH6" s="274"/>
      <c r="BI6" s="274"/>
      <c r="BJ6" s="263" t="s">
        <v>125</v>
      </c>
      <c r="BK6" s="267" t="s">
        <v>126</v>
      </c>
      <c r="BL6" s="267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53"/>
      <c r="B7" s="254"/>
      <c r="C7" s="260"/>
      <c r="D7" s="261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60"/>
      <c r="AB7" s="273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65"/>
      <c r="BK7" s="267"/>
      <c r="BL7" s="267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55"/>
      <c r="B8" s="256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78" t="s">
        <v>29</v>
      </c>
      <c r="B9" s="378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6" t="s">
        <v>30</v>
      </c>
      <c r="B10" s="376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5" t="s">
        <v>31</v>
      </c>
      <c r="B11" s="375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5" t="s">
        <v>32</v>
      </c>
      <c r="B13" s="375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5" t="s">
        <v>80</v>
      </c>
      <c r="B14" s="375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5" t="s">
        <v>33</v>
      </c>
      <c r="B15" s="375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5" t="s">
        <v>35</v>
      </c>
      <c r="B16" s="375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5" t="s">
        <v>36</v>
      </c>
      <c r="B17" s="375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5" t="s">
        <v>37</v>
      </c>
      <c r="B18" s="375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5" t="s">
        <v>38</v>
      </c>
      <c r="B19" s="375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5" t="s">
        <v>39</v>
      </c>
      <c r="B20" s="375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5" t="s">
        <v>40</v>
      </c>
      <c r="B21" s="375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5" t="s">
        <v>41</v>
      </c>
      <c r="B22" s="375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5" t="s">
        <v>89</v>
      </c>
      <c r="B23" s="375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5" t="s">
        <v>90</v>
      </c>
      <c r="B24" s="375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5" t="s">
        <v>42</v>
      </c>
      <c r="B25" s="375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5" t="s">
        <v>43</v>
      </c>
      <c r="B26" s="375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6" t="s">
        <v>44</v>
      </c>
      <c r="B27" s="376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7" t="s">
        <v>94</v>
      </c>
      <c r="B28" s="377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7" t="s">
        <v>45</v>
      </c>
      <c r="B29" s="377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7" t="s">
        <v>91</v>
      </c>
      <c r="B30" s="377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7" t="s">
        <v>46</v>
      </c>
      <c r="B31" s="377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7" t="s">
        <v>92</v>
      </c>
      <c r="B32" s="377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7" t="s">
        <v>142</v>
      </c>
      <c r="B33" s="377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7" t="s">
        <v>118</v>
      </c>
      <c r="B34" s="377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7" t="s">
        <v>48</v>
      </c>
      <c r="B35" s="377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7" t="s">
        <v>93</v>
      </c>
      <c r="B36" s="377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78" t="s">
        <v>49</v>
      </c>
      <c r="B37" s="378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9" t="s">
        <v>100</v>
      </c>
      <c r="B38" s="379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80" t="s">
        <v>105</v>
      </c>
      <c r="B39" s="380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80" t="s">
        <v>99</v>
      </c>
      <c r="B40" s="380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80" t="s">
        <v>95</v>
      </c>
      <c r="B41" s="380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80" t="s">
        <v>98</v>
      </c>
      <c r="B42" s="380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81" t="s">
        <v>97</v>
      </c>
      <c r="B43" s="381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81" t="s">
        <v>101</v>
      </c>
      <c r="B44" s="381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81" t="s">
        <v>102</v>
      </c>
      <c r="B45" s="381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81" t="s">
        <v>103</v>
      </c>
      <c r="B46" s="381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81" t="s">
        <v>106</v>
      </c>
      <c r="B47" s="381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80" t="s">
        <v>132</v>
      </c>
      <c r="B48" s="380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80" t="s">
        <v>108</v>
      </c>
      <c r="B49" s="380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80" t="s">
        <v>110</v>
      </c>
      <c r="B50" s="380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80" t="s">
        <v>111</v>
      </c>
      <c r="B51" s="380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80" t="s">
        <v>112</v>
      </c>
      <c r="B52" s="380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80" t="s">
        <v>104</v>
      </c>
      <c r="B53" s="380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80" t="s">
        <v>107</v>
      </c>
      <c r="B54" s="380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80" t="s">
        <v>131</v>
      </c>
      <c r="B55" s="380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80" t="s">
        <v>109</v>
      </c>
      <c r="B56" s="380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80" t="s">
        <v>119</v>
      </c>
      <c r="B57" s="380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80" t="s">
        <v>120</v>
      </c>
      <c r="B58" s="380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80" t="s">
        <v>121</v>
      </c>
      <c r="B59" s="380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80" t="s">
        <v>122</v>
      </c>
      <c r="B60" s="380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80" t="s">
        <v>123</v>
      </c>
      <c r="B61" s="380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80" t="s">
        <v>124</v>
      </c>
      <c r="B62" s="380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80" t="s">
        <v>133</v>
      </c>
      <c r="B63" s="380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78" t="s">
        <v>50</v>
      </c>
      <c r="B74" s="378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82" t="s">
        <v>52</v>
      </c>
      <c r="B75" s="382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83" t="s">
        <v>127</v>
      </c>
      <c r="B76" s="383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78" t="s">
        <v>53</v>
      </c>
      <c r="B77" s="378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84" t="s">
        <v>54</v>
      </c>
      <c r="B78" s="384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7" t="s">
        <v>144</v>
      </c>
      <c r="B79" s="377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7" t="s">
        <v>145</v>
      </c>
      <c r="B80" s="377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84" t="s">
        <v>57</v>
      </c>
      <c r="B81" s="384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7" t="s">
        <v>144</v>
      </c>
      <c r="B82" s="377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7" t="s">
        <v>146</v>
      </c>
      <c r="B83" s="377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84" t="s">
        <v>58</v>
      </c>
      <c r="B84" s="384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7" t="s">
        <v>147</v>
      </c>
      <c r="B85" s="377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7" t="s">
        <v>148</v>
      </c>
      <c r="B86" s="377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84" t="s">
        <v>61</v>
      </c>
      <c r="B87" s="384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5" t="s">
        <v>167</v>
      </c>
      <c r="B88" s="385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86" t="s">
        <v>63</v>
      </c>
      <c r="B89" s="386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78" t="s">
        <v>136</v>
      </c>
      <c r="B90" s="378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88" t="s">
        <v>64</v>
      </c>
      <c r="B91" s="38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80" t="s">
        <v>38</v>
      </c>
      <c r="B92" s="380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7" t="s">
        <v>143</v>
      </c>
      <c r="B93" s="377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80" t="s">
        <v>65</v>
      </c>
      <c r="B94" s="380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87" t="s">
        <v>67</v>
      </c>
      <c r="B95" s="38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87" t="s">
        <v>34</v>
      </c>
      <c r="B96" s="38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87" t="s">
        <v>34</v>
      </c>
      <c r="B97" s="38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87" t="s">
        <v>34</v>
      </c>
      <c r="B98" s="38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87" t="s">
        <v>34</v>
      </c>
      <c r="B99" s="38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87" t="s">
        <v>34</v>
      </c>
      <c r="B100" s="38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88" t="s">
        <v>68</v>
      </c>
      <c r="B101" s="38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80">
        <v>243</v>
      </c>
      <c r="B102" s="380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80">
        <v>244</v>
      </c>
      <c r="B103" s="380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80">
        <v>414</v>
      </c>
      <c r="B104" s="380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80">
        <v>521</v>
      </c>
      <c r="B105" s="380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80">
        <v>831</v>
      </c>
      <c r="B106" s="380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80">
        <v>851</v>
      </c>
      <c r="B107" s="380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80">
        <v>853</v>
      </c>
      <c r="B108" s="380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80"/>
      <c r="B109" s="380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80"/>
      <c r="B110" s="380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80"/>
      <c r="B111" s="380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80"/>
      <c r="B112" s="380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307"/>
      <c r="B113" s="307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89" t="s">
        <v>72</v>
      </c>
      <c r="B114" s="38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90" t="s">
        <v>73</v>
      </c>
      <c r="B115" s="291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78" t="s">
        <v>74</v>
      </c>
      <c r="B116" s="279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313" t="s">
        <v>75</v>
      </c>
      <c r="B117" s="314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93" t="s">
        <v>76</v>
      </c>
      <c r="B118" s="393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78" t="s">
        <v>165</v>
      </c>
      <c r="B119" s="279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82" t="s">
        <v>160</v>
      </c>
      <c r="B120" s="390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78" t="s">
        <v>77</v>
      </c>
      <c r="B121" s="378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90" t="s">
        <v>75</v>
      </c>
      <c r="B122" s="390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90" t="s">
        <v>76</v>
      </c>
      <c r="B123" s="390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82" t="s">
        <v>161</v>
      </c>
      <c r="B124" s="390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78" t="s">
        <v>135</v>
      </c>
      <c r="B125" s="378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91" t="s">
        <v>78</v>
      </c>
      <c r="B126" s="391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92" t="s">
        <v>79</v>
      </c>
      <c r="B127" s="392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78" t="s">
        <v>162</v>
      </c>
      <c r="B128" s="378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консолидированный (короткая)</vt:lpstr>
      <vt:lpstr>конс.</vt:lpstr>
      <vt:lpstr>пояснения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пояснения!Заголовки_для_печати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пояснения!Область_печати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2022-02-10T06:51:26Z</cp:lastPrinted>
  <dcterms:created xsi:type="dcterms:W3CDTF">2016-04-18T07:00:51Z</dcterms:created>
  <dcterms:modified xsi:type="dcterms:W3CDTF">2022-07-14T12:39:39Z</dcterms:modified>
</cp:coreProperties>
</file>